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Лист1!$A$1:$BN$58</definedName>
  </definedNames>
  <calcPr calcId="145621"/>
</workbook>
</file>

<file path=xl/calcChain.xml><?xml version="1.0" encoding="utf-8"?>
<calcChain xmlns="http://schemas.openxmlformats.org/spreadsheetml/2006/main">
  <c r="AE16" i="1" l="1"/>
  <c r="AF16" i="1"/>
  <c r="BI16" i="1"/>
  <c r="BJ16" i="1"/>
  <c r="AE17" i="1"/>
  <c r="AF17" i="1"/>
  <c r="BI17" i="1"/>
  <c r="BJ17" i="1"/>
  <c r="AD36" i="1" l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BJ35" i="1"/>
  <c r="BI35" i="1"/>
  <c r="BJ34" i="1"/>
  <c r="BI34" i="1"/>
  <c r="BJ33" i="1"/>
  <c r="BI33" i="1"/>
  <c r="BJ32" i="1"/>
  <c r="BI32" i="1"/>
  <c r="BJ31" i="1"/>
  <c r="BI31" i="1"/>
  <c r="BJ30" i="1"/>
  <c r="BI30" i="1"/>
  <c r="BJ29" i="1"/>
  <c r="BI29" i="1"/>
  <c r="BJ28" i="1"/>
  <c r="BI28" i="1"/>
  <c r="BJ27" i="1"/>
  <c r="BI27" i="1"/>
  <c r="BJ26" i="1"/>
  <c r="BI26" i="1"/>
  <c r="BJ25" i="1"/>
  <c r="BI25" i="1"/>
  <c r="BJ24" i="1"/>
  <c r="BI24" i="1"/>
  <c r="BJ23" i="1"/>
  <c r="BI23" i="1"/>
  <c r="BJ22" i="1"/>
  <c r="BI22" i="1"/>
  <c r="BJ21" i="1"/>
  <c r="BI21" i="1"/>
  <c r="BJ20" i="1"/>
  <c r="BI20" i="1"/>
  <c r="BJ19" i="1"/>
  <c r="BI19" i="1"/>
  <c r="BJ18" i="1"/>
  <c r="BI18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U36" i="1"/>
  <c r="V36" i="1"/>
  <c r="W36" i="1"/>
  <c r="X36" i="1"/>
  <c r="Y36" i="1"/>
  <c r="Z36" i="1"/>
  <c r="AC36" i="1"/>
  <c r="AB36" i="1"/>
  <c r="AA36" i="1"/>
  <c r="R36" i="1"/>
  <c r="Q36" i="1"/>
  <c r="H36" i="1"/>
  <c r="G36" i="1"/>
  <c r="K36" i="1"/>
  <c r="L36" i="1"/>
  <c r="T36" i="1"/>
  <c r="S36" i="1"/>
  <c r="I36" i="1"/>
  <c r="J36" i="1"/>
  <c r="M36" i="1"/>
  <c r="N36" i="1"/>
  <c r="O36" i="1"/>
  <c r="P36" i="1"/>
  <c r="E36" i="1"/>
  <c r="F36" i="1"/>
  <c r="C36" i="1"/>
  <c r="D36" i="1"/>
  <c r="AE36" i="1" l="1"/>
  <c r="AF36" i="1"/>
  <c r="BJ36" i="1"/>
  <c r="BI36" i="1"/>
</calcChain>
</file>

<file path=xl/sharedStrings.xml><?xml version="1.0" encoding="utf-8"?>
<sst xmlns="http://schemas.openxmlformats.org/spreadsheetml/2006/main" count="176" uniqueCount="101">
  <si>
    <t>Продукти харчування</t>
  </si>
  <si>
    <t>Кіл-сть</t>
  </si>
  <si>
    <t>Сума</t>
  </si>
  <si>
    <t>Назва закладу</t>
  </si>
  <si>
    <t>ДНЗ №1 "Веселка"</t>
  </si>
  <si>
    <t>ДНЗ №3 "Теремок"</t>
  </si>
  <si>
    <t>ДНЗ №5 "Ластівка"</t>
  </si>
  <si>
    <t>ДНЗ №7 "Буратіно"</t>
  </si>
  <si>
    <t>ЗДО №11 "Ладусі"</t>
  </si>
  <si>
    <t>ЗДО № 18 "Сонечко"</t>
  </si>
  <si>
    <t>ДНЗ №60 "Ювілейний"</t>
  </si>
  <si>
    <t>ДНЗ №61 "Зоряний"</t>
  </si>
  <si>
    <t>ДНЗ №6 "Дюймовочка"</t>
  </si>
  <si>
    <t>ДНЗ №15  "Джерельце"</t>
  </si>
  <si>
    <t>ДНЗ №47 "Журавонька"</t>
  </si>
  <si>
    <t>ДНЗ №16 "Світлячок"</t>
  </si>
  <si>
    <t>ДНЗ №23 "Колобок"</t>
  </si>
  <si>
    <t>ДНЗ №28 "Дружба"</t>
  </si>
  <si>
    <t>ЗДО №30 "Журавлик"</t>
  </si>
  <si>
    <t>ЗДО №31 "Горобинка"</t>
  </si>
  <si>
    <t>ДНЗ №53 "Гвоздичка"</t>
  </si>
  <si>
    <t>ЗДО №65 "Веселі стежинки"</t>
  </si>
  <si>
    <t>Разом</t>
  </si>
  <si>
    <t>ДНЗ №2 "Рукавичка"</t>
  </si>
  <si>
    <t xml:space="preserve">                                                                                                          КУ "ЦОЗО"</t>
  </si>
  <si>
    <t>НВК №2</t>
  </si>
  <si>
    <t>Продовження додатка</t>
  </si>
  <si>
    <t xml:space="preserve">                                                                                                                             Продукти харчування</t>
  </si>
  <si>
    <t xml:space="preserve">                                                                                  КНП "Павлоградська  лікарня інтенсивного лікування"Павлоградської міської ради</t>
  </si>
  <si>
    <t>Додаток 2</t>
  </si>
  <si>
    <t>рішення сесії Павлоградської міської ради</t>
  </si>
  <si>
    <t>VII скликання</t>
  </si>
  <si>
    <t>Ми, комісія у складі, що нижче підписалися, склали  акт приймання-передачи  продуктів харчування на підставі Рішення Виконавчого комітету</t>
  </si>
  <si>
    <t xml:space="preserve">Павлоградської міської ради  від 13 травня 2020 року №333   з балансу  КУ "Центр обслуговування закладів освіти" Павлоградської міської ради на </t>
  </si>
  <si>
    <t>баланс КНП "Павлоградська лікарня інтенсивного лікування " Павлоградської міської ради</t>
  </si>
  <si>
    <t>АКТ</t>
  </si>
  <si>
    <t xml:space="preserve">приймання-передачи продуктів харчування  </t>
  </si>
  <si>
    <t>КНП "ПЛІЛ" ПМР</t>
  </si>
  <si>
    <t>КУ "ЦОЗО"</t>
  </si>
  <si>
    <t>директор КУ "ЦОЗО"</t>
  </si>
  <si>
    <t>Польська М.В.</t>
  </si>
  <si>
    <t xml:space="preserve">  Голова комісії:</t>
  </si>
  <si>
    <t xml:space="preserve">  Член комісії:</t>
  </si>
  <si>
    <t>головний бухгалтер</t>
  </si>
  <si>
    <t>провідний спеціаліст</t>
  </si>
  <si>
    <t>завідуюча ДНЗ № 6</t>
  </si>
  <si>
    <t>в.о. завідуюча ДНЗ № 60</t>
  </si>
  <si>
    <t>завідуюча ДНЗ № 15</t>
  </si>
  <si>
    <t>завідуюча ДНЗ № 16</t>
  </si>
  <si>
    <t>завідуюча ДНЗ № 28</t>
  </si>
  <si>
    <t>завідуюча ДНЗ № 2</t>
  </si>
  <si>
    <t>завідуюча ДНЗ № 5</t>
  </si>
  <si>
    <t>завідуюча ЗДО № 65</t>
  </si>
  <si>
    <t>завідуюча ДНЗ № 7</t>
  </si>
  <si>
    <t>в.о. завідуюча ЗДО № 31</t>
  </si>
  <si>
    <t>завідуюча ЗДО № 30</t>
  </si>
  <si>
    <t>завідуюча ДНЗ № 3</t>
  </si>
  <si>
    <t>завідуюча ДНЗ № 47</t>
  </si>
  <si>
    <t>завідуюча ДНЗ № 23</t>
  </si>
  <si>
    <t>в.о. завідуюча ЗДО № 11</t>
  </si>
  <si>
    <t>Іванюта М.С.</t>
  </si>
  <si>
    <t>Доброва О.М.</t>
  </si>
  <si>
    <t>Острецова С.І.</t>
  </si>
  <si>
    <t>Оснач О.В.</t>
  </si>
  <si>
    <t>Стравоїд К.І.</t>
  </si>
  <si>
    <t>Ткаченко Н.І.</t>
  </si>
  <si>
    <t>Дорофєєва З.В.</t>
  </si>
  <si>
    <t>Журбіч О.М.</t>
  </si>
  <si>
    <t>Лисенко І.В.</t>
  </si>
  <si>
    <t>Сташук Л.Г.</t>
  </si>
  <si>
    <t>Тарасенко О.М.</t>
  </si>
  <si>
    <t>Таранченко О.В.</t>
  </si>
  <si>
    <t>Ілющенко З.Є.</t>
  </si>
  <si>
    <t>Таран Л.С.</t>
  </si>
  <si>
    <t>Зубарева І.В.</t>
  </si>
  <si>
    <t>Сидоренко М.Л.</t>
  </si>
  <si>
    <t>Баклажко Г.А.</t>
  </si>
  <si>
    <t>заступник директора з медичної частини</t>
  </si>
  <si>
    <t xml:space="preserve">    Голова комісії: </t>
  </si>
  <si>
    <t xml:space="preserve">   Члени комісії:</t>
  </si>
  <si>
    <t>головна медична сестра</t>
  </si>
  <si>
    <t>бухгалтер</t>
  </si>
  <si>
    <t>Кірсанова І.М.</t>
  </si>
  <si>
    <t>Полулях В.М.</t>
  </si>
  <si>
    <t>Бурдяк М.Є.</t>
  </si>
  <si>
    <t>Дільова Н.А.</t>
  </si>
  <si>
    <t>Риба свіжемор.: 03.03.2020 - 03.08.2020р.</t>
  </si>
  <si>
    <t>Макарони: 11.03.2020 - 11.08.2020р.</t>
  </si>
  <si>
    <t>Масло вершкове: 11.03.2020 - 25.05.2020р</t>
  </si>
  <si>
    <t>Борошно: 03.03.2020 - 03. 09.2020р.</t>
  </si>
  <si>
    <t>Пшоно: 03.03.2020 -03 06.2020р.</t>
  </si>
  <si>
    <t>Капуста: 11.03.2020 - 05.2020р.</t>
  </si>
  <si>
    <t>Картопля: 11.03.2020 -  05.2020р.</t>
  </si>
  <si>
    <t>Крупа вівсяна: 03.03.2020 -   03.09.2020р.</t>
  </si>
  <si>
    <t>Крупа гречана: 03.03.2020 - 03.  09.2020р.</t>
  </si>
  <si>
    <t>Крупа перлова: 03.03.2020 - 03. 04.2021р.</t>
  </si>
  <si>
    <t>М'ясо: 10.03.2020 - 10. 09.2020р.</t>
  </si>
  <si>
    <t>Рис: 03.03.2020 -  03. 09.2020р.</t>
  </si>
  <si>
    <t>Сухофрукти: 03.03.2020 -  03. 08.2020р.</t>
  </si>
  <si>
    <t>Сік фруктовий: 03.03.2020 -  03.01.2021р.</t>
  </si>
  <si>
    <t>від 26.05.20. № 2151-67/VII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</si>
</sst>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2" fontId="1" fillId="0" borderId="4" xfId="0" applyNumberFormat="1" applyFont="1" applyBorder="1"/>
    <xf numFmtId="164" fontId="1" fillId="0" borderId="1" xfId="0" applyNumberFormat="1" applyFont="1" applyBorder="1"/>
    <xf numFmtId="2" fontId="1" fillId="0" borderId="1" xfId="0" applyNumberFormat="1" applyFont="1" applyBorder="1"/>
    <xf numFmtId="2" fontId="1" fillId="0" borderId="0" xfId="0" applyNumberFormat="1" applyFont="1" applyBorder="1"/>
    <xf numFmtId="164" fontId="1" fillId="0" borderId="0" xfId="0" applyNumberFormat="1" applyFont="1" applyBorder="1"/>
    <xf numFmtId="166" fontId="1" fillId="0" borderId="1" xfId="0" applyNumberFormat="1" applyFont="1" applyBorder="1"/>
    <xf numFmtId="165" fontId="1" fillId="0" borderId="1" xfId="0" applyNumberFormat="1" applyFont="1" applyBorder="1"/>
    <xf numFmtId="164" fontId="2" fillId="0" borderId="1" xfId="0" applyNumberFormat="1" applyFont="1" applyBorder="1"/>
    <xf numFmtId="0" fontId="2" fillId="0" borderId="1" xfId="0" applyFont="1" applyBorder="1"/>
    <xf numFmtId="2" fontId="2" fillId="0" borderId="0" xfId="0" applyNumberFormat="1" applyFont="1" applyBorder="1"/>
    <xf numFmtId="164" fontId="2" fillId="0" borderId="0" xfId="0" applyNumberFormat="1" applyFont="1" applyBorder="1"/>
    <xf numFmtId="0" fontId="1" fillId="0" borderId="2" xfId="0" applyFont="1" applyBorder="1"/>
    <xf numFmtId="0" fontId="3" fillId="0" borderId="0" xfId="0" applyFont="1" applyBorder="1"/>
    <xf numFmtId="0" fontId="2" fillId="0" borderId="14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1" fillId="0" borderId="19" xfId="0" applyFont="1" applyBorder="1" applyAlignment="1">
      <alignment horizontal="center"/>
    </xf>
    <xf numFmtId="0" fontId="1" fillId="0" borderId="19" xfId="0" applyFont="1" applyBorder="1"/>
    <xf numFmtId="164" fontId="1" fillId="0" borderId="19" xfId="0" applyNumberFormat="1" applyFont="1" applyBorder="1"/>
    <xf numFmtId="164" fontId="2" fillId="0" borderId="21" xfId="0" applyNumberFormat="1" applyFont="1" applyBorder="1"/>
    <xf numFmtId="2" fontId="2" fillId="0" borderId="22" xfId="0" applyNumberFormat="1" applyFont="1" applyBorder="1"/>
    <xf numFmtId="164" fontId="2" fillId="0" borderId="22" xfId="0" applyNumberFormat="1" applyFont="1" applyBorder="1"/>
    <xf numFmtId="0" fontId="2" fillId="0" borderId="21" xfId="0" applyFont="1" applyBorder="1"/>
    <xf numFmtId="0" fontId="2" fillId="0" borderId="13" xfId="0" applyFont="1" applyBorder="1"/>
    <xf numFmtId="2" fontId="2" fillId="0" borderId="20" xfId="0" applyNumberFormat="1" applyFont="1" applyBorder="1"/>
    <xf numFmtId="2" fontId="2" fillId="0" borderId="23" xfId="0" applyNumberFormat="1" applyFont="1" applyBorder="1"/>
    <xf numFmtId="0" fontId="1" fillId="0" borderId="1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/>
    <xf numFmtId="2" fontId="2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164" fontId="2" fillId="0" borderId="0" xfId="0" applyNumberFormat="1" applyFont="1" applyBorder="1" applyAlignment="1"/>
    <xf numFmtId="164" fontId="2" fillId="0" borderId="25" xfId="0" applyNumberFormat="1" applyFont="1" applyBorder="1" applyAlignment="1"/>
    <xf numFmtId="2" fontId="5" fillId="0" borderId="0" xfId="0" applyNumberFormat="1" applyFont="1" applyBorder="1"/>
    <xf numFmtId="164" fontId="5" fillId="0" borderId="0" xfId="0" applyNumberFormat="1" applyFont="1" applyBorder="1"/>
    <xf numFmtId="0" fontId="6" fillId="0" borderId="0" xfId="0" applyFont="1" applyAlignment="1">
      <alignment horizontal="left" vertical="center" wrapText="1"/>
    </xf>
    <xf numFmtId="0" fontId="6" fillId="0" borderId="0" xfId="0" applyFont="1" applyBorder="1"/>
    <xf numFmtId="2" fontId="5" fillId="0" borderId="0" xfId="0" applyNumberFormat="1" applyFont="1" applyBorder="1" applyAlignment="1"/>
    <xf numFmtId="0" fontId="6" fillId="0" borderId="0" xfId="0" applyFont="1" applyAlignment="1">
      <alignment vertical="center"/>
    </xf>
    <xf numFmtId="2" fontId="2" fillId="0" borderId="0" xfId="0" applyNumberFormat="1" applyFont="1" applyBorder="1" applyAlignment="1"/>
    <xf numFmtId="164" fontId="5" fillId="0" borderId="0" xfId="0" applyNumberFormat="1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5" fillId="0" borderId="0" xfId="0" applyNumberFormat="1" applyFont="1" applyBorder="1" applyAlignment="1"/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/>
    <xf numFmtId="164" fontId="5" fillId="0" borderId="0" xfId="0" applyNumberFormat="1" applyFont="1" applyBorder="1" applyAlignment="1">
      <alignment horizontal="left" vertical="center"/>
    </xf>
    <xf numFmtId="164" fontId="5" fillId="0" borderId="0" xfId="0" applyNumberFormat="1" applyFont="1" applyBorder="1" applyAlignment="1">
      <alignment vertical="center"/>
    </xf>
    <xf numFmtId="164" fontId="7" fillId="0" borderId="0" xfId="0" applyNumberFormat="1" applyFont="1" applyBorder="1" applyAlignment="1">
      <alignment horizontal="left"/>
    </xf>
    <xf numFmtId="2" fontId="6" fillId="0" borderId="0" xfId="0" applyNumberFormat="1" applyFont="1" applyBorder="1" applyAlignment="1">
      <alignment horizontal="left"/>
    </xf>
    <xf numFmtId="164" fontId="5" fillId="0" borderId="25" xfId="0" applyNumberFormat="1" applyFont="1" applyBorder="1" applyAlignment="1">
      <alignment horizontal="center"/>
    </xf>
    <xf numFmtId="2" fontId="5" fillId="0" borderId="0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5" fillId="0" borderId="25" xfId="0" applyFont="1" applyBorder="1" applyAlignment="1">
      <alignment horizontal="center"/>
    </xf>
    <xf numFmtId="164" fontId="5" fillId="0" borderId="0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center" wrapText="1"/>
    </xf>
    <xf numFmtId="0" fontId="1" fillId="0" borderId="12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2" fontId="2" fillId="0" borderId="0" xfId="0" applyNumberFormat="1" applyFont="1" applyBorder="1" applyAlignment="1">
      <alignment horizontal="left" wrapText="1"/>
    </xf>
    <xf numFmtId="164" fontId="2" fillId="0" borderId="0" xfId="0" applyNumberFormat="1" applyFont="1" applyBorder="1" applyAlignment="1">
      <alignment horizontal="left" wrapText="1"/>
    </xf>
    <xf numFmtId="0" fontId="1" fillId="0" borderId="24" xfId="0" applyFont="1" applyBorder="1" applyAlignment="1">
      <alignment horizontal="center" wrapText="1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69"/>
  <sheetViews>
    <sheetView tabSelected="1" view="pageBreakPreview" zoomScale="50" zoomScaleNormal="78" zoomScaleSheetLayoutView="50" workbookViewId="0">
      <selection activeCell="AA5" sqref="AA5"/>
    </sheetView>
  </sheetViews>
  <sheetFormatPr defaultColWidth="9.140625" defaultRowHeight="15.75" x14ac:dyDescent="0.25"/>
  <cols>
    <col min="1" max="1" width="9.140625" style="19"/>
    <col min="2" max="2" width="16.85546875" style="4" customWidth="1"/>
    <col min="3" max="3" width="9.7109375" style="4" customWidth="1"/>
    <col min="4" max="4" width="10.28515625" style="4" customWidth="1"/>
    <col min="5" max="5" width="10.140625" style="4" bestFit="1" customWidth="1"/>
    <col min="6" max="6" width="9.85546875" style="4" customWidth="1"/>
    <col min="7" max="7" width="9" style="4" bestFit="1" customWidth="1"/>
    <col min="8" max="8" width="10.140625" style="4" bestFit="1" customWidth="1"/>
    <col min="9" max="9" width="9" style="4" bestFit="1" customWidth="1"/>
    <col min="10" max="10" width="8.5703125" style="4" customWidth="1"/>
    <col min="11" max="11" width="8.7109375" style="4" customWidth="1"/>
    <col min="12" max="12" width="10.140625" style="4" bestFit="1" customWidth="1"/>
    <col min="13" max="13" width="9.140625" style="4" customWidth="1"/>
    <col min="14" max="14" width="9" style="4" customWidth="1"/>
    <col min="15" max="16" width="10.140625" style="4" bestFit="1" customWidth="1"/>
    <col min="17" max="17" width="8.5703125" style="4" customWidth="1"/>
    <col min="18" max="18" width="10.140625" style="4" bestFit="1" customWidth="1"/>
    <col min="19" max="19" width="9" style="4" bestFit="1" customWidth="1"/>
    <col min="20" max="20" width="10.140625" style="4" bestFit="1" customWidth="1"/>
    <col min="21" max="23" width="9" style="4" bestFit="1" customWidth="1"/>
    <col min="24" max="24" width="9.85546875" style="4" customWidth="1"/>
    <col min="25" max="25" width="9" style="4" bestFit="1" customWidth="1"/>
    <col min="26" max="26" width="8.7109375" style="4" customWidth="1"/>
    <col min="27" max="27" width="9" style="4" bestFit="1" customWidth="1"/>
    <col min="28" max="28" width="8.5703125" style="4" customWidth="1"/>
    <col min="29" max="29" width="9" style="4" bestFit="1" customWidth="1"/>
    <col min="30" max="30" width="10.140625" style="4" bestFit="1" customWidth="1"/>
    <col min="31" max="31" width="10.140625" style="4" customWidth="1"/>
    <col min="32" max="32" width="11.42578125" style="4" customWidth="1"/>
    <col min="33" max="33" width="9" style="4" bestFit="1" customWidth="1"/>
    <col min="34" max="34" width="9.42578125" style="4" bestFit="1" customWidth="1"/>
    <col min="35" max="35" width="9.28515625" style="4" customWidth="1"/>
    <col min="36" max="37" width="9" style="4" customWidth="1"/>
    <col min="38" max="38" width="9.85546875" style="4" bestFit="1" customWidth="1"/>
    <col min="39" max="39" width="8.28515625" style="4" customWidth="1"/>
    <col min="40" max="40" width="7.7109375" style="4" customWidth="1"/>
    <col min="41" max="41" width="9.140625" style="1" customWidth="1"/>
    <col min="42" max="42" width="9" style="1" customWidth="1"/>
    <col min="43" max="44" width="7.85546875" style="1" customWidth="1"/>
    <col min="45" max="45" width="9.28515625" style="1" customWidth="1"/>
    <col min="46" max="47" width="9" style="1" customWidth="1"/>
    <col min="48" max="48" width="9.42578125" style="1" bestFit="1" customWidth="1"/>
    <col min="49" max="49" width="9" style="1" bestFit="1" customWidth="1"/>
    <col min="50" max="50" width="9.140625" style="1" customWidth="1"/>
    <col min="51" max="51" width="7.85546875" style="1" customWidth="1"/>
    <col min="52" max="52" width="7.7109375" style="1" customWidth="1"/>
    <col min="53" max="53" width="7.85546875" style="1" customWidth="1"/>
    <col min="54" max="54" width="9" style="1" customWidth="1"/>
    <col min="55" max="55" width="8.5703125" style="1" customWidth="1"/>
    <col min="56" max="56" width="11" style="1" customWidth="1"/>
    <col min="57" max="58" width="9.28515625" style="1" customWidth="1"/>
    <col min="59" max="59" width="8.85546875" style="1" customWidth="1"/>
    <col min="60" max="60" width="9.42578125" style="1" bestFit="1" customWidth="1"/>
    <col min="61" max="61" width="10" style="1" customWidth="1"/>
    <col min="62" max="62" width="12.28515625" style="1" customWidth="1"/>
    <col min="63" max="63" width="9" style="1" customWidth="1"/>
    <col min="64" max="64" width="9.140625" style="1" customWidth="1"/>
    <col min="65" max="65" width="9.5703125" style="1" customWidth="1"/>
    <col min="66" max="66" width="10.85546875" style="1" customWidth="1"/>
    <col min="67" max="67" width="11.140625" style="1" customWidth="1"/>
    <col min="68" max="68" width="10.42578125" style="1" customWidth="1"/>
    <col min="69" max="70" width="11" style="1" customWidth="1"/>
    <col min="71" max="71" width="11.140625" style="1" customWidth="1"/>
    <col min="72" max="72" width="9.140625" style="1"/>
    <col min="73" max="73" width="8.85546875" style="1" customWidth="1"/>
    <col min="74" max="74" width="10.140625" style="1" customWidth="1"/>
    <col min="75" max="87" width="9.140625" style="1"/>
    <col min="88" max="88" width="8.140625" style="1" customWidth="1"/>
    <col min="89" max="89" width="8.42578125" style="1" customWidth="1"/>
    <col min="90" max="90" width="9.140625" style="1"/>
    <col min="91" max="91" width="7.7109375" style="1" customWidth="1"/>
    <col min="92" max="92" width="8.28515625" style="1" customWidth="1"/>
    <col min="93" max="94" width="9.140625" style="1"/>
    <col min="95" max="95" width="7.140625" style="1" customWidth="1"/>
    <col min="96" max="96" width="9.140625" style="1"/>
    <col min="97" max="97" width="7.85546875" style="1" customWidth="1"/>
    <col min="98" max="100" width="9.140625" style="1"/>
    <col min="101" max="101" width="7.85546875" style="1" customWidth="1"/>
    <col min="102" max="106" width="9.140625" style="1"/>
    <col min="107" max="107" width="12.5703125" style="1" customWidth="1"/>
    <col min="108" max="108" width="15" style="1" customWidth="1"/>
    <col min="109" max="16384" width="9.140625" style="1"/>
  </cols>
  <sheetData>
    <row r="1" spans="1:109" x14ac:dyDescent="0.25">
      <c r="A1" s="4"/>
    </row>
    <row r="2" spans="1:109" x14ac:dyDescent="0.25">
      <c r="A2" s="4"/>
      <c r="AA2" s="4" t="s">
        <v>29</v>
      </c>
      <c r="AV2" s="20"/>
      <c r="BI2" s="20" t="s">
        <v>26</v>
      </c>
    </row>
    <row r="3" spans="1:109" x14ac:dyDescent="0.25">
      <c r="A3" s="4"/>
      <c r="AA3" s="4" t="s">
        <v>30</v>
      </c>
    </row>
    <row r="4" spans="1:109" x14ac:dyDescent="0.25">
      <c r="A4" s="4"/>
      <c r="AA4" s="4" t="s">
        <v>31</v>
      </c>
    </row>
    <row r="5" spans="1:109" x14ac:dyDescent="0.25">
      <c r="A5" s="4"/>
      <c r="AA5" s="4" t="s">
        <v>100</v>
      </c>
    </row>
    <row r="6" spans="1:109" ht="25.5" customHeight="1" x14ac:dyDescent="0.25">
      <c r="A6" s="37"/>
      <c r="B6" s="37"/>
      <c r="C6" s="37"/>
      <c r="D6" s="37"/>
      <c r="E6" s="37"/>
      <c r="F6" s="37"/>
      <c r="G6" s="37"/>
      <c r="H6" s="96" t="s">
        <v>35</v>
      </c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</row>
    <row r="7" spans="1:109" ht="27.75" customHeight="1" thickBot="1" x14ac:dyDescent="0.3">
      <c r="A7" s="39"/>
      <c r="B7" s="39"/>
      <c r="C7" s="39"/>
      <c r="D7" s="39"/>
      <c r="E7" s="39"/>
      <c r="F7" s="39"/>
      <c r="G7" s="39"/>
      <c r="H7" s="97" t="s">
        <v>36</v>
      </c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</row>
    <row r="8" spans="1:109" ht="25.5" customHeight="1" x14ac:dyDescent="0.25">
      <c r="A8" s="38"/>
      <c r="B8" s="38"/>
      <c r="C8" s="38"/>
      <c r="D8" s="38"/>
      <c r="E8" s="38"/>
      <c r="F8" s="38"/>
      <c r="G8" s="38"/>
      <c r="H8" s="98" t="s">
        <v>32</v>
      </c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</row>
    <row r="9" spans="1:109" ht="21.75" customHeight="1" x14ac:dyDescent="0.25">
      <c r="A9" s="38"/>
      <c r="B9" s="38"/>
      <c r="C9" s="38"/>
      <c r="D9" s="38"/>
      <c r="E9" s="38"/>
      <c r="F9" s="38"/>
      <c r="G9" s="38"/>
      <c r="H9" s="99" t="s">
        <v>33</v>
      </c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</row>
    <row r="10" spans="1:109" ht="27.75" customHeight="1" x14ac:dyDescent="0.25">
      <c r="A10" s="38"/>
      <c r="B10" s="38"/>
      <c r="C10" s="38"/>
      <c r="D10" s="38"/>
      <c r="E10" s="38"/>
      <c r="F10" s="38"/>
      <c r="G10" s="38"/>
      <c r="H10" s="99" t="s">
        <v>34</v>
      </c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</row>
    <row r="11" spans="1:109" ht="0.75" customHeight="1" thickBot="1" x14ac:dyDescent="0.3">
      <c r="A11" s="103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</row>
    <row r="12" spans="1:109" x14ac:dyDescent="0.25">
      <c r="A12" s="84" t="s">
        <v>3</v>
      </c>
      <c r="B12" s="85"/>
      <c r="C12" s="90" t="s">
        <v>24</v>
      </c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2"/>
      <c r="AG12" s="104" t="s">
        <v>28</v>
      </c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6"/>
    </row>
    <row r="13" spans="1:109" x14ac:dyDescent="0.25">
      <c r="A13" s="86"/>
      <c r="B13" s="87"/>
      <c r="C13" s="93" t="s">
        <v>27</v>
      </c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5"/>
      <c r="AG13" s="93" t="s">
        <v>0</v>
      </c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5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</row>
    <row r="14" spans="1:109" ht="52.5" customHeight="1" x14ac:dyDescent="0.25">
      <c r="A14" s="86"/>
      <c r="B14" s="87"/>
      <c r="C14" s="81" t="s">
        <v>86</v>
      </c>
      <c r="D14" s="73"/>
      <c r="E14" s="72" t="s">
        <v>87</v>
      </c>
      <c r="F14" s="73"/>
      <c r="G14" s="72" t="s">
        <v>88</v>
      </c>
      <c r="H14" s="73"/>
      <c r="I14" s="72" t="s">
        <v>89</v>
      </c>
      <c r="J14" s="73"/>
      <c r="K14" s="72" t="s">
        <v>90</v>
      </c>
      <c r="L14" s="73"/>
      <c r="M14" s="72" t="s">
        <v>91</v>
      </c>
      <c r="N14" s="73"/>
      <c r="O14" s="72" t="s">
        <v>92</v>
      </c>
      <c r="P14" s="73"/>
      <c r="Q14" s="72" t="s">
        <v>93</v>
      </c>
      <c r="R14" s="73"/>
      <c r="S14" s="72" t="s">
        <v>94</v>
      </c>
      <c r="T14" s="73"/>
      <c r="U14" s="72" t="s">
        <v>95</v>
      </c>
      <c r="V14" s="73"/>
      <c r="W14" s="72" t="s">
        <v>96</v>
      </c>
      <c r="X14" s="73"/>
      <c r="Y14" s="72" t="s">
        <v>97</v>
      </c>
      <c r="Z14" s="73"/>
      <c r="AA14" s="72" t="s">
        <v>98</v>
      </c>
      <c r="AB14" s="73"/>
      <c r="AC14" s="72" t="s">
        <v>99</v>
      </c>
      <c r="AD14" s="73"/>
      <c r="AE14" s="74" t="s">
        <v>22</v>
      </c>
      <c r="AF14" s="75"/>
      <c r="AG14" s="81" t="s">
        <v>86</v>
      </c>
      <c r="AH14" s="73"/>
      <c r="AI14" s="72" t="s">
        <v>87</v>
      </c>
      <c r="AJ14" s="73"/>
      <c r="AK14" s="72" t="s">
        <v>88</v>
      </c>
      <c r="AL14" s="73"/>
      <c r="AM14" s="72" t="s">
        <v>89</v>
      </c>
      <c r="AN14" s="73"/>
      <c r="AO14" s="72" t="s">
        <v>90</v>
      </c>
      <c r="AP14" s="73"/>
      <c r="AQ14" s="72" t="s">
        <v>91</v>
      </c>
      <c r="AR14" s="73"/>
      <c r="AS14" s="72" t="s">
        <v>92</v>
      </c>
      <c r="AT14" s="73"/>
      <c r="AU14" s="72" t="s">
        <v>93</v>
      </c>
      <c r="AV14" s="73"/>
      <c r="AW14" s="72" t="s">
        <v>94</v>
      </c>
      <c r="AX14" s="73"/>
      <c r="AY14" s="72" t="s">
        <v>95</v>
      </c>
      <c r="AZ14" s="73"/>
      <c r="BA14" s="72" t="s">
        <v>96</v>
      </c>
      <c r="BB14" s="73"/>
      <c r="BC14" s="72" t="s">
        <v>97</v>
      </c>
      <c r="BD14" s="73"/>
      <c r="BE14" s="72" t="s">
        <v>98</v>
      </c>
      <c r="BF14" s="73"/>
      <c r="BG14" s="72" t="s">
        <v>99</v>
      </c>
      <c r="BH14" s="73"/>
      <c r="BI14" s="74" t="s">
        <v>22</v>
      </c>
      <c r="BJ14" s="75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4"/>
    </row>
    <row r="15" spans="1:109" x14ac:dyDescent="0.25">
      <c r="A15" s="88"/>
      <c r="B15" s="89"/>
      <c r="C15" s="23" t="s">
        <v>1</v>
      </c>
      <c r="D15" s="6" t="s">
        <v>2</v>
      </c>
      <c r="E15" s="5" t="s">
        <v>1</v>
      </c>
      <c r="F15" s="6" t="s">
        <v>2</v>
      </c>
      <c r="G15" s="5" t="s">
        <v>1</v>
      </c>
      <c r="H15" s="6" t="s">
        <v>2</v>
      </c>
      <c r="I15" s="5" t="s">
        <v>1</v>
      </c>
      <c r="J15" s="6" t="s">
        <v>2</v>
      </c>
      <c r="K15" s="5" t="s">
        <v>1</v>
      </c>
      <c r="L15" s="6" t="s">
        <v>2</v>
      </c>
      <c r="M15" s="5" t="s">
        <v>1</v>
      </c>
      <c r="N15" s="6" t="s">
        <v>2</v>
      </c>
      <c r="O15" s="5" t="s">
        <v>1</v>
      </c>
      <c r="P15" s="6" t="s">
        <v>2</v>
      </c>
      <c r="Q15" s="5" t="s">
        <v>1</v>
      </c>
      <c r="R15" s="6" t="s">
        <v>2</v>
      </c>
      <c r="S15" s="5" t="s">
        <v>1</v>
      </c>
      <c r="T15" s="6" t="s">
        <v>2</v>
      </c>
      <c r="U15" s="33" t="s">
        <v>1</v>
      </c>
      <c r="V15" s="6" t="s">
        <v>2</v>
      </c>
      <c r="W15" s="5" t="s">
        <v>1</v>
      </c>
      <c r="X15" s="6" t="s">
        <v>2</v>
      </c>
      <c r="Y15" s="5" t="s">
        <v>1</v>
      </c>
      <c r="Z15" s="6" t="s">
        <v>2</v>
      </c>
      <c r="AA15" s="5" t="s">
        <v>1</v>
      </c>
      <c r="AB15" s="6" t="s">
        <v>2</v>
      </c>
      <c r="AC15" s="5" t="s">
        <v>1</v>
      </c>
      <c r="AD15" s="6" t="s">
        <v>2</v>
      </c>
      <c r="AE15" s="16" t="s">
        <v>1</v>
      </c>
      <c r="AF15" s="30" t="s">
        <v>2</v>
      </c>
      <c r="AG15" s="23" t="s">
        <v>1</v>
      </c>
      <c r="AH15" s="6" t="s">
        <v>2</v>
      </c>
      <c r="AI15" s="5" t="s">
        <v>1</v>
      </c>
      <c r="AJ15" s="6" t="s">
        <v>2</v>
      </c>
      <c r="AK15" s="5" t="s">
        <v>1</v>
      </c>
      <c r="AL15" s="6" t="s">
        <v>2</v>
      </c>
      <c r="AM15" s="5" t="s">
        <v>1</v>
      </c>
      <c r="AN15" s="6" t="s">
        <v>2</v>
      </c>
      <c r="AO15" s="5" t="s">
        <v>1</v>
      </c>
      <c r="AP15" s="6" t="s">
        <v>2</v>
      </c>
      <c r="AQ15" s="5" t="s">
        <v>1</v>
      </c>
      <c r="AR15" s="6" t="s">
        <v>2</v>
      </c>
      <c r="AS15" s="5" t="s">
        <v>1</v>
      </c>
      <c r="AT15" s="6" t="s">
        <v>2</v>
      </c>
      <c r="AU15" s="5" t="s">
        <v>1</v>
      </c>
      <c r="AV15" s="6" t="s">
        <v>2</v>
      </c>
      <c r="AW15" s="5" t="s">
        <v>1</v>
      </c>
      <c r="AX15" s="6" t="s">
        <v>2</v>
      </c>
      <c r="AY15" s="5" t="s">
        <v>1</v>
      </c>
      <c r="AZ15" s="6" t="s">
        <v>2</v>
      </c>
      <c r="BA15" s="5" t="s">
        <v>1</v>
      </c>
      <c r="BB15" s="6" t="s">
        <v>2</v>
      </c>
      <c r="BC15" s="5" t="s">
        <v>1</v>
      </c>
      <c r="BD15" s="6" t="s">
        <v>2</v>
      </c>
      <c r="BE15" s="5" t="s">
        <v>1</v>
      </c>
      <c r="BF15" s="6" t="s">
        <v>2</v>
      </c>
      <c r="BG15" s="5" t="s">
        <v>1</v>
      </c>
      <c r="BH15" s="6" t="s">
        <v>2</v>
      </c>
      <c r="BI15" s="16" t="s">
        <v>1</v>
      </c>
      <c r="BJ15" s="30" t="s">
        <v>2</v>
      </c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</row>
    <row r="16" spans="1:109" x14ac:dyDescent="0.25">
      <c r="A16" s="82" t="s">
        <v>4</v>
      </c>
      <c r="B16" s="83"/>
      <c r="C16" s="24"/>
      <c r="D16" s="3"/>
      <c r="E16" s="7"/>
      <c r="F16" s="8"/>
      <c r="G16" s="9"/>
      <c r="H16" s="7"/>
      <c r="I16" s="7"/>
      <c r="J16" s="7"/>
      <c r="K16" s="9"/>
      <c r="L16" s="7"/>
      <c r="M16" s="7"/>
      <c r="N16" s="7"/>
      <c r="O16" s="7"/>
      <c r="P16" s="7"/>
      <c r="Q16" s="7"/>
      <c r="R16" s="7"/>
      <c r="S16" s="9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15">
        <f>AC16+AA16+Y16+W16+U16+S16+Q16+O16+M16+K16+I16+G16+E16+C16</f>
        <v>0</v>
      </c>
      <c r="AF16" s="31">
        <f>AD16+AB16+Z16+X16+V16+T16+R16+P16+N16+L16+J16+H16+F16+D16</f>
        <v>0</v>
      </c>
      <c r="AG16" s="24"/>
      <c r="AH16" s="3"/>
      <c r="AI16" s="7"/>
      <c r="AJ16" s="8"/>
      <c r="AK16" s="9"/>
      <c r="AL16" s="7"/>
      <c r="AM16" s="7"/>
      <c r="AN16" s="7"/>
      <c r="AO16" s="9"/>
      <c r="AP16" s="7"/>
      <c r="AQ16" s="7"/>
      <c r="AR16" s="7"/>
      <c r="AS16" s="7"/>
      <c r="AT16" s="7"/>
      <c r="AU16" s="7"/>
      <c r="AV16" s="7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15">
        <f>BG16+BE16+BC16+BA16+AY16+AW16+AU16+AS16+AQ16+AO16+AM16+AK16+AI16+AG16</f>
        <v>0</v>
      </c>
      <c r="BJ16" s="31">
        <f>BH16+BF16+BD16+BB16+AZ16+AX16+AV16+AT16+AR16+AP16+AN16+AL16+AJ16+AH16</f>
        <v>0</v>
      </c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11"/>
      <c r="CB16" s="11"/>
      <c r="CC16" s="11"/>
      <c r="CD16" s="11"/>
      <c r="CE16" s="11"/>
      <c r="CF16" s="11"/>
      <c r="CG16" s="11"/>
      <c r="CH16" s="11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12"/>
      <c r="DD16" s="11"/>
      <c r="DE16" s="4"/>
    </row>
    <row r="17" spans="1:109" x14ac:dyDescent="0.25">
      <c r="A17" s="82" t="s">
        <v>5</v>
      </c>
      <c r="B17" s="83"/>
      <c r="C17" s="24"/>
      <c r="D17" s="10"/>
      <c r="E17" s="7"/>
      <c r="F17" s="10"/>
      <c r="G17" s="7"/>
      <c r="H17" s="10"/>
      <c r="I17" s="10"/>
      <c r="J17" s="10"/>
      <c r="K17" s="10"/>
      <c r="L17" s="10"/>
      <c r="M17" s="9"/>
      <c r="N17" s="10"/>
      <c r="O17" s="9"/>
      <c r="P17" s="10"/>
      <c r="Q17" s="9"/>
      <c r="R17" s="10"/>
      <c r="S17" s="10"/>
      <c r="T17" s="10"/>
      <c r="U17" s="10"/>
      <c r="V17" s="10"/>
      <c r="W17" s="10">
        <v>-20</v>
      </c>
      <c r="X17" s="10">
        <v>-2710</v>
      </c>
      <c r="Y17" s="10"/>
      <c r="Z17" s="10"/>
      <c r="AA17" s="10"/>
      <c r="AB17" s="10"/>
      <c r="AC17" s="10"/>
      <c r="AD17" s="10"/>
      <c r="AE17" s="15">
        <f t="shared" ref="AE17:AE36" si="0">AC17+AA17+Y17+W17+U17+S17+Q17+O17+M17+K17+I17+G17+E17+C17</f>
        <v>-20</v>
      </c>
      <c r="AF17" s="31">
        <f t="shared" ref="AF17:AF36" si="1">AD17+AB17+Z17+X17+V17+T17+R17+P17+N17+L17+J17+H17+F17+D17</f>
        <v>-2710</v>
      </c>
      <c r="AG17" s="24"/>
      <c r="AH17" s="10"/>
      <c r="AI17" s="7"/>
      <c r="AJ17" s="10"/>
      <c r="AK17" s="7"/>
      <c r="AL17" s="10"/>
      <c r="AM17" s="10"/>
      <c r="AN17" s="10"/>
      <c r="AO17" s="10"/>
      <c r="AP17" s="10"/>
      <c r="AQ17" s="9"/>
      <c r="AR17" s="10"/>
      <c r="AS17" s="9"/>
      <c r="AT17" s="10"/>
      <c r="AU17" s="9"/>
      <c r="AV17" s="10"/>
      <c r="AW17" s="10"/>
      <c r="AX17" s="10"/>
      <c r="AY17" s="10"/>
      <c r="AZ17" s="10"/>
      <c r="BA17" s="10">
        <v>20</v>
      </c>
      <c r="BB17" s="10">
        <v>2710</v>
      </c>
      <c r="BC17" s="10"/>
      <c r="BD17" s="10"/>
      <c r="BE17" s="10"/>
      <c r="BF17" s="10"/>
      <c r="BG17" s="10"/>
      <c r="BH17" s="10"/>
      <c r="BI17" s="15">
        <f t="shared" ref="BI17:BI36" si="2">BG17+BE17+BC17+BA17+AY17+AW17+AU17+AS17+AQ17+AO17+AM17+AK17+AI17+AG17</f>
        <v>20</v>
      </c>
      <c r="BJ17" s="31">
        <f t="shared" ref="BJ17:BJ36" si="3">BH17+BF17+BD17+BB17+AZ17+AX17+AV17+AT17+AR17+AP17+AN17+AL17+AJ17+AH17</f>
        <v>2710</v>
      </c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2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2"/>
      <c r="CP17" s="11"/>
      <c r="CQ17" s="11"/>
      <c r="CR17" s="11"/>
      <c r="CS17" s="11"/>
      <c r="CT17" s="11"/>
      <c r="CU17" s="12"/>
      <c r="CV17" s="11"/>
      <c r="CW17" s="11"/>
      <c r="CX17" s="11"/>
      <c r="CY17" s="11"/>
      <c r="CZ17" s="11"/>
      <c r="DA17" s="11"/>
      <c r="DB17" s="11"/>
      <c r="DC17" s="12"/>
      <c r="DD17" s="11"/>
      <c r="DE17" s="4"/>
    </row>
    <row r="18" spans="1:109" ht="16.5" thickBot="1" x14ac:dyDescent="0.3">
      <c r="A18" s="82" t="s">
        <v>6</v>
      </c>
      <c r="B18" s="83"/>
      <c r="C18" s="25"/>
      <c r="D18" s="10"/>
      <c r="E18" s="9"/>
      <c r="F18" s="10"/>
      <c r="G18" s="7"/>
      <c r="H18" s="10"/>
      <c r="I18" s="10"/>
      <c r="J18" s="10"/>
      <c r="K18" s="13"/>
      <c r="L18" s="10"/>
      <c r="M18" s="9"/>
      <c r="N18" s="10"/>
      <c r="O18" s="9"/>
      <c r="P18" s="10"/>
      <c r="Q18" s="10"/>
      <c r="R18" s="10"/>
      <c r="S18" s="10"/>
      <c r="T18" s="10"/>
      <c r="U18" s="10"/>
      <c r="V18" s="10"/>
      <c r="W18" s="10"/>
      <c r="X18" s="10"/>
      <c r="Y18" s="9">
        <v>-16.86</v>
      </c>
      <c r="Z18" s="10">
        <v>-370.25</v>
      </c>
      <c r="AA18" s="10">
        <v>-10</v>
      </c>
      <c r="AB18" s="10">
        <v>-420</v>
      </c>
      <c r="AC18" s="10"/>
      <c r="AD18" s="10"/>
      <c r="AE18" s="15">
        <f t="shared" si="0"/>
        <v>-26.86</v>
      </c>
      <c r="AF18" s="31">
        <f t="shared" si="1"/>
        <v>-790.25</v>
      </c>
      <c r="AG18" s="25"/>
      <c r="AH18" s="10"/>
      <c r="AI18" s="9"/>
      <c r="AJ18" s="10"/>
      <c r="AK18" s="7"/>
      <c r="AL18" s="10"/>
      <c r="AM18" s="10"/>
      <c r="AN18" s="10"/>
      <c r="AO18" s="13"/>
      <c r="AP18" s="10"/>
      <c r="AQ18" s="9"/>
      <c r="AR18" s="10"/>
      <c r="AS18" s="9"/>
      <c r="AT18" s="10"/>
      <c r="AU18" s="10"/>
      <c r="AV18" s="10"/>
      <c r="AW18" s="10"/>
      <c r="AX18" s="10"/>
      <c r="AY18" s="10"/>
      <c r="AZ18" s="10"/>
      <c r="BA18" s="10"/>
      <c r="BB18" s="10"/>
      <c r="BC18" s="9">
        <v>16.86</v>
      </c>
      <c r="BD18" s="10">
        <v>370.25</v>
      </c>
      <c r="BE18" s="10">
        <v>10</v>
      </c>
      <c r="BF18" s="10">
        <v>420</v>
      </c>
      <c r="BG18" s="10"/>
      <c r="BH18" s="10"/>
      <c r="BI18" s="15">
        <f t="shared" si="2"/>
        <v>26.86</v>
      </c>
      <c r="BJ18" s="31">
        <f t="shared" si="3"/>
        <v>790.25</v>
      </c>
      <c r="BK18" s="11"/>
      <c r="BL18" s="11"/>
      <c r="BM18" s="11"/>
      <c r="BN18" s="11"/>
      <c r="BO18" s="12"/>
      <c r="BP18" s="11"/>
      <c r="BQ18" s="12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2"/>
      <c r="CN18" s="11"/>
      <c r="CO18" s="12"/>
      <c r="CP18" s="11"/>
      <c r="CQ18" s="11"/>
      <c r="CR18" s="11"/>
      <c r="CS18" s="11"/>
      <c r="CT18" s="11"/>
      <c r="CU18" s="12"/>
      <c r="CV18" s="11"/>
      <c r="CW18" s="11"/>
      <c r="CX18" s="11"/>
      <c r="CY18" s="11"/>
      <c r="CZ18" s="11"/>
      <c r="DA18" s="12"/>
      <c r="DB18" s="11"/>
      <c r="DC18" s="12"/>
      <c r="DD18" s="11"/>
      <c r="DE18" s="4"/>
    </row>
    <row r="19" spans="1:109" x14ac:dyDescent="0.25">
      <c r="A19" s="82" t="s">
        <v>12</v>
      </c>
      <c r="B19" s="83"/>
      <c r="C19" s="24"/>
      <c r="D19" s="10"/>
      <c r="E19" s="7"/>
      <c r="F19" s="10"/>
      <c r="G19" s="7"/>
      <c r="H19" s="10"/>
      <c r="I19" s="10">
        <v>-10</v>
      </c>
      <c r="J19" s="10">
        <v>-99</v>
      </c>
      <c r="K19" s="13"/>
      <c r="L19" s="10"/>
      <c r="M19" s="9"/>
      <c r="N19" s="10"/>
      <c r="O19" s="10"/>
      <c r="P19" s="10"/>
      <c r="Q19" s="9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9"/>
      <c r="AD19" s="10"/>
      <c r="AE19" s="15">
        <f t="shared" si="0"/>
        <v>-10</v>
      </c>
      <c r="AF19" s="31">
        <f t="shared" si="1"/>
        <v>-99</v>
      </c>
      <c r="AG19" s="24"/>
      <c r="AH19" s="10"/>
      <c r="AI19" s="7"/>
      <c r="AJ19" s="10"/>
      <c r="AK19" s="7"/>
      <c r="AL19" s="10"/>
      <c r="AM19" s="10">
        <v>10</v>
      </c>
      <c r="AN19" s="10">
        <v>99</v>
      </c>
      <c r="AO19" s="13"/>
      <c r="AP19" s="10"/>
      <c r="AQ19" s="9"/>
      <c r="AR19" s="10"/>
      <c r="AS19" s="10"/>
      <c r="AT19" s="10"/>
      <c r="AU19" s="9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9"/>
      <c r="BH19" s="10"/>
      <c r="BI19" s="15">
        <f t="shared" si="2"/>
        <v>10</v>
      </c>
      <c r="BJ19" s="31">
        <f t="shared" si="3"/>
        <v>99</v>
      </c>
      <c r="BK19" s="11"/>
      <c r="BL19" s="11"/>
      <c r="BM19" s="11"/>
      <c r="BN19" s="11"/>
      <c r="BO19" s="11"/>
      <c r="BP19" s="11"/>
      <c r="BQ19" s="54"/>
      <c r="BR19" s="54"/>
      <c r="BS19" s="54"/>
      <c r="BT19" s="54"/>
      <c r="BU19" s="54"/>
      <c r="BV19" s="17"/>
      <c r="BW19" s="18"/>
      <c r="BX19" s="17"/>
      <c r="BY19" s="47"/>
      <c r="BZ19" s="47"/>
      <c r="CA19" s="47"/>
      <c r="CB19" s="47"/>
      <c r="CC19" s="17"/>
      <c r="CD19" s="17"/>
      <c r="CE19" s="17"/>
      <c r="CF19" s="17"/>
      <c r="CG19" s="18"/>
      <c r="CH19" s="11"/>
      <c r="CI19" s="11"/>
      <c r="CJ19" s="11"/>
      <c r="CK19" s="11"/>
      <c r="CL19" s="11"/>
      <c r="CM19" s="11"/>
      <c r="CN19" s="11"/>
      <c r="CO19" s="12"/>
      <c r="CP19" s="11"/>
      <c r="CQ19" s="11"/>
      <c r="CR19" s="11"/>
      <c r="CS19" s="11"/>
      <c r="CT19" s="11"/>
      <c r="CU19" s="12"/>
      <c r="CV19" s="11"/>
      <c r="CW19" s="12"/>
      <c r="CX19" s="11"/>
      <c r="CY19" s="11"/>
      <c r="CZ19" s="11"/>
      <c r="DA19" s="12"/>
      <c r="DB19" s="11"/>
      <c r="DC19" s="12"/>
      <c r="DD19" s="11"/>
      <c r="DE19" s="4"/>
    </row>
    <row r="20" spans="1:109" x14ac:dyDescent="0.25">
      <c r="A20" s="82" t="s">
        <v>7</v>
      </c>
      <c r="B20" s="83"/>
      <c r="C20" s="24"/>
      <c r="D20" s="10"/>
      <c r="E20" s="9"/>
      <c r="F20" s="10"/>
      <c r="G20" s="14"/>
      <c r="H20" s="10"/>
      <c r="I20" s="10"/>
      <c r="J20" s="10"/>
      <c r="K20" s="13"/>
      <c r="L20" s="10"/>
      <c r="M20" s="9"/>
      <c r="N20" s="10"/>
      <c r="O20" s="9"/>
      <c r="P20" s="10"/>
      <c r="Q20" s="9"/>
      <c r="R20" s="10"/>
      <c r="S20" s="9">
        <v>-39.75</v>
      </c>
      <c r="T20" s="10">
        <v>-1154.3399999999999</v>
      </c>
      <c r="U20" s="10"/>
      <c r="V20" s="10"/>
      <c r="W20" s="10"/>
      <c r="X20" s="10"/>
      <c r="Y20" s="9"/>
      <c r="Z20" s="10"/>
      <c r="AA20" s="9"/>
      <c r="AB20" s="10"/>
      <c r="AC20" s="9"/>
      <c r="AD20" s="10"/>
      <c r="AE20" s="15">
        <f t="shared" si="0"/>
        <v>-39.75</v>
      </c>
      <c r="AF20" s="31">
        <f t="shared" si="1"/>
        <v>-1154.3399999999999</v>
      </c>
      <c r="AG20" s="24"/>
      <c r="AH20" s="10"/>
      <c r="AI20" s="9"/>
      <c r="AJ20" s="10"/>
      <c r="AK20" s="14"/>
      <c r="AL20" s="10"/>
      <c r="AM20" s="10"/>
      <c r="AN20" s="10"/>
      <c r="AO20" s="13"/>
      <c r="AP20" s="10"/>
      <c r="AQ20" s="9"/>
      <c r="AR20" s="10"/>
      <c r="AS20" s="9"/>
      <c r="AT20" s="10"/>
      <c r="AU20" s="9"/>
      <c r="AV20" s="10"/>
      <c r="AW20" s="9">
        <v>39.75</v>
      </c>
      <c r="AX20" s="10">
        <v>1154.3399999999999</v>
      </c>
      <c r="AY20" s="10"/>
      <c r="AZ20" s="10"/>
      <c r="BA20" s="10"/>
      <c r="BB20" s="10"/>
      <c r="BC20" s="9"/>
      <c r="BD20" s="10"/>
      <c r="BE20" s="9"/>
      <c r="BF20" s="10"/>
      <c r="BG20" s="9"/>
      <c r="BH20" s="10"/>
      <c r="BI20" s="15">
        <f t="shared" si="2"/>
        <v>39.75</v>
      </c>
      <c r="BJ20" s="31">
        <f t="shared" si="3"/>
        <v>1154.3399999999999</v>
      </c>
      <c r="BK20" s="11"/>
      <c r="BL20" s="11"/>
      <c r="BM20" s="11"/>
      <c r="BN20" s="11"/>
      <c r="BO20" s="11"/>
      <c r="BP20" s="11"/>
      <c r="BQ20" s="101"/>
      <c r="BR20" s="101"/>
      <c r="BS20" s="101"/>
      <c r="BT20" s="101"/>
      <c r="BU20" s="101"/>
      <c r="BV20" s="101"/>
      <c r="BW20" s="101"/>
      <c r="BX20" s="17"/>
      <c r="BY20" s="102"/>
      <c r="BZ20" s="102"/>
      <c r="CA20" s="102"/>
      <c r="CB20" s="102"/>
      <c r="CC20" s="102"/>
      <c r="CD20" s="102"/>
      <c r="CE20" s="102"/>
      <c r="CF20" s="102"/>
      <c r="CG20" s="18"/>
      <c r="CH20" s="11"/>
      <c r="CI20" s="11"/>
      <c r="CJ20" s="11"/>
      <c r="CK20" s="12"/>
      <c r="CL20" s="11"/>
      <c r="CM20" s="11"/>
      <c r="CN20" s="11"/>
      <c r="CO20" s="11"/>
      <c r="CP20" s="11"/>
      <c r="CQ20" s="11"/>
      <c r="CR20" s="11"/>
      <c r="CS20" s="11"/>
      <c r="CT20" s="11"/>
      <c r="CU20" s="12"/>
      <c r="CV20" s="11"/>
      <c r="CW20" s="11"/>
      <c r="CX20" s="11"/>
      <c r="CY20" s="11"/>
      <c r="CZ20" s="11"/>
      <c r="DA20" s="12"/>
      <c r="DB20" s="11"/>
      <c r="DC20" s="12"/>
      <c r="DD20" s="11"/>
      <c r="DE20" s="4"/>
    </row>
    <row r="21" spans="1:109" x14ac:dyDescent="0.25">
      <c r="A21" s="82" t="s">
        <v>8</v>
      </c>
      <c r="B21" s="83"/>
      <c r="C21" s="25">
        <v>-29.469000000000001</v>
      </c>
      <c r="D21" s="10">
        <v>-2263.2199999999998</v>
      </c>
      <c r="E21" s="7"/>
      <c r="F21" s="10"/>
      <c r="G21" s="7"/>
      <c r="H21" s="10"/>
      <c r="I21" s="10"/>
      <c r="J21" s="10"/>
      <c r="K21" s="13"/>
      <c r="L21" s="10"/>
      <c r="M21" s="9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9"/>
      <c r="AB21" s="10"/>
      <c r="AC21" s="9"/>
      <c r="AD21" s="10"/>
      <c r="AE21" s="15">
        <f t="shared" si="0"/>
        <v>-29.469000000000001</v>
      </c>
      <c r="AF21" s="31">
        <f t="shared" si="1"/>
        <v>-2263.2199999999998</v>
      </c>
      <c r="AG21" s="25">
        <v>29.469000000000001</v>
      </c>
      <c r="AH21" s="10">
        <v>2263.2199999999998</v>
      </c>
      <c r="AI21" s="7"/>
      <c r="AJ21" s="10"/>
      <c r="AK21" s="7"/>
      <c r="AL21" s="10"/>
      <c r="AM21" s="10"/>
      <c r="AN21" s="10"/>
      <c r="AO21" s="13"/>
      <c r="AP21" s="10"/>
      <c r="AQ21" s="9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9"/>
      <c r="BF21" s="10"/>
      <c r="BG21" s="9"/>
      <c r="BH21" s="10"/>
      <c r="BI21" s="15">
        <f t="shared" si="2"/>
        <v>29.469000000000001</v>
      </c>
      <c r="BJ21" s="31">
        <f t="shared" si="3"/>
        <v>2263.2199999999998</v>
      </c>
      <c r="BK21" s="11"/>
      <c r="BL21" s="11"/>
      <c r="BM21" s="11"/>
      <c r="BN21" s="11"/>
      <c r="BO21" s="11"/>
      <c r="BP21" s="11"/>
      <c r="BQ21" s="43"/>
      <c r="BR21" s="43"/>
      <c r="BS21" s="43"/>
      <c r="BT21" s="43"/>
      <c r="BU21" s="43"/>
      <c r="BV21" s="43"/>
      <c r="BW21" s="43"/>
      <c r="BX21" s="43"/>
      <c r="BY21" s="80"/>
      <c r="BZ21" s="80"/>
      <c r="CA21" s="80"/>
      <c r="CB21" s="80"/>
      <c r="CC21" s="80"/>
      <c r="CD21" s="80"/>
      <c r="CE21" s="80"/>
      <c r="CF21" s="80"/>
      <c r="CG21" s="43"/>
      <c r="CH21" s="11"/>
      <c r="CI21" s="11"/>
      <c r="CJ21" s="11"/>
      <c r="CK21" s="11"/>
      <c r="CL21" s="11"/>
      <c r="CM21" s="11"/>
      <c r="CN21" s="11"/>
      <c r="CO21" s="12"/>
      <c r="CP21" s="11"/>
      <c r="CQ21" s="11"/>
      <c r="CR21" s="11"/>
      <c r="CS21" s="11"/>
      <c r="CT21" s="11"/>
      <c r="CU21" s="12"/>
      <c r="CV21" s="11"/>
      <c r="CW21" s="11"/>
      <c r="CX21" s="11"/>
      <c r="CY21" s="12"/>
      <c r="CZ21" s="11"/>
      <c r="DA21" s="12"/>
      <c r="DB21" s="11"/>
      <c r="DC21" s="12"/>
      <c r="DD21" s="11"/>
      <c r="DE21" s="4"/>
    </row>
    <row r="22" spans="1:109" x14ac:dyDescent="0.25">
      <c r="A22" s="82" t="s">
        <v>9</v>
      </c>
      <c r="B22" s="83"/>
      <c r="C22" s="24"/>
      <c r="D22" s="10"/>
      <c r="E22" s="7"/>
      <c r="F22" s="10"/>
      <c r="G22" s="7"/>
      <c r="H22" s="10"/>
      <c r="I22" s="10"/>
      <c r="J22" s="10"/>
      <c r="K22" s="13"/>
      <c r="L22" s="10"/>
      <c r="M22" s="9"/>
      <c r="N22" s="10"/>
      <c r="O22" s="9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9"/>
      <c r="AB22" s="10"/>
      <c r="AC22" s="9"/>
      <c r="AD22" s="10"/>
      <c r="AE22" s="15">
        <f t="shared" si="0"/>
        <v>0</v>
      </c>
      <c r="AF22" s="31">
        <f t="shared" si="1"/>
        <v>0</v>
      </c>
      <c r="AG22" s="24"/>
      <c r="AH22" s="10"/>
      <c r="AI22" s="7"/>
      <c r="AJ22" s="10"/>
      <c r="AK22" s="7"/>
      <c r="AL22" s="10"/>
      <c r="AM22" s="10"/>
      <c r="AN22" s="10"/>
      <c r="AO22" s="13"/>
      <c r="AP22" s="10"/>
      <c r="AQ22" s="9"/>
      <c r="AR22" s="10"/>
      <c r="AS22" s="9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9"/>
      <c r="BF22" s="10"/>
      <c r="BG22" s="9"/>
      <c r="BH22" s="10"/>
      <c r="BI22" s="15">
        <f t="shared" si="2"/>
        <v>0</v>
      </c>
      <c r="BJ22" s="31">
        <f t="shared" si="3"/>
        <v>0</v>
      </c>
      <c r="BK22" s="11"/>
      <c r="BL22" s="11"/>
      <c r="BM22" s="11"/>
      <c r="BN22" s="11"/>
      <c r="BO22" s="11"/>
      <c r="BP22" s="11"/>
      <c r="BQ22" s="76"/>
      <c r="BR22" s="76"/>
      <c r="BS22" s="76"/>
      <c r="BT22" s="76"/>
      <c r="BU22" s="76"/>
      <c r="BV22" s="76"/>
      <c r="BW22" s="76"/>
      <c r="BX22" s="76"/>
      <c r="BY22" s="80"/>
      <c r="BZ22" s="80"/>
      <c r="CA22" s="80"/>
      <c r="CB22" s="80"/>
      <c r="CC22" s="80"/>
      <c r="CD22" s="80"/>
      <c r="CE22" s="80"/>
      <c r="CF22" s="80"/>
      <c r="CG22" s="42"/>
      <c r="CH22" s="11"/>
      <c r="CI22" s="11"/>
      <c r="CJ22" s="11"/>
      <c r="CK22" s="12"/>
      <c r="CL22" s="11"/>
      <c r="CM22" s="11"/>
      <c r="CN22" s="11"/>
      <c r="CO22" s="11"/>
      <c r="CP22" s="11"/>
      <c r="CQ22" s="11"/>
      <c r="CR22" s="11"/>
      <c r="CS22" s="12"/>
      <c r="CT22" s="11"/>
      <c r="CU22" s="12"/>
      <c r="CV22" s="11"/>
      <c r="CW22" s="11"/>
      <c r="CX22" s="11"/>
      <c r="CY22" s="11"/>
      <c r="CZ22" s="11"/>
      <c r="DA22" s="12"/>
      <c r="DB22" s="11"/>
      <c r="DC22" s="12"/>
      <c r="DD22" s="11"/>
      <c r="DE22" s="4"/>
    </row>
    <row r="23" spans="1:109" x14ac:dyDescent="0.25">
      <c r="A23" s="82" t="s">
        <v>10</v>
      </c>
      <c r="B23" s="83"/>
      <c r="C23" s="24"/>
      <c r="D23" s="10"/>
      <c r="E23" s="7"/>
      <c r="F23" s="10"/>
      <c r="G23" s="7"/>
      <c r="H23" s="10"/>
      <c r="I23" s="10"/>
      <c r="J23" s="10"/>
      <c r="K23" s="13"/>
      <c r="L23" s="10"/>
      <c r="M23" s="9"/>
      <c r="N23" s="10"/>
      <c r="O23" s="10">
        <v>-32</v>
      </c>
      <c r="P23" s="10">
        <v>-451.2</v>
      </c>
      <c r="Q23" s="9">
        <v>-32.408000000000001</v>
      </c>
      <c r="R23" s="10">
        <v>-643.62</v>
      </c>
      <c r="S23" s="10"/>
      <c r="T23" s="10"/>
      <c r="U23" s="10"/>
      <c r="V23" s="10"/>
      <c r="W23" s="9"/>
      <c r="X23" s="10"/>
      <c r="Y23" s="10"/>
      <c r="Z23" s="10"/>
      <c r="AA23" s="9"/>
      <c r="AB23" s="10"/>
      <c r="AC23" s="9"/>
      <c r="AD23" s="10"/>
      <c r="AE23" s="15">
        <f t="shared" si="0"/>
        <v>-64.408000000000001</v>
      </c>
      <c r="AF23" s="31">
        <f t="shared" si="1"/>
        <v>-1094.82</v>
      </c>
      <c r="AG23" s="24"/>
      <c r="AH23" s="10"/>
      <c r="AI23" s="7"/>
      <c r="AJ23" s="10"/>
      <c r="AK23" s="7"/>
      <c r="AL23" s="10"/>
      <c r="AM23" s="10"/>
      <c r="AN23" s="10"/>
      <c r="AO23" s="13"/>
      <c r="AP23" s="10"/>
      <c r="AQ23" s="9"/>
      <c r="AR23" s="10"/>
      <c r="AS23" s="10">
        <v>32</v>
      </c>
      <c r="AT23" s="10">
        <v>451.2</v>
      </c>
      <c r="AU23" s="9">
        <v>32.408000000000001</v>
      </c>
      <c r="AV23" s="10">
        <v>643.62</v>
      </c>
      <c r="AW23" s="10"/>
      <c r="AX23" s="10"/>
      <c r="AY23" s="10"/>
      <c r="AZ23" s="10"/>
      <c r="BA23" s="9"/>
      <c r="BB23" s="10"/>
      <c r="BC23" s="10"/>
      <c r="BD23" s="10"/>
      <c r="BE23" s="9"/>
      <c r="BF23" s="10"/>
      <c r="BG23" s="9"/>
      <c r="BH23" s="10"/>
      <c r="BI23" s="15">
        <f t="shared" si="2"/>
        <v>64.408000000000001</v>
      </c>
      <c r="BJ23" s="31">
        <f t="shared" si="3"/>
        <v>1094.82</v>
      </c>
      <c r="BK23" s="11"/>
      <c r="BL23" s="11"/>
      <c r="BM23" s="11"/>
      <c r="BN23" s="11"/>
      <c r="BO23" s="11"/>
      <c r="BP23" s="11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42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2"/>
      <c r="CT23" s="11"/>
      <c r="CU23" s="12"/>
      <c r="CV23" s="11"/>
      <c r="CW23" s="11"/>
      <c r="CX23" s="11"/>
      <c r="CY23" s="11"/>
      <c r="CZ23" s="11"/>
      <c r="DA23" s="12"/>
      <c r="DB23" s="11"/>
      <c r="DC23" s="12"/>
      <c r="DD23" s="11"/>
      <c r="DE23" s="4"/>
    </row>
    <row r="24" spans="1:109" x14ac:dyDescent="0.25">
      <c r="A24" s="82" t="s">
        <v>11</v>
      </c>
      <c r="B24" s="83"/>
      <c r="C24" s="24"/>
      <c r="D24" s="10"/>
      <c r="E24" s="7"/>
      <c r="F24" s="10"/>
      <c r="G24" s="7"/>
      <c r="H24" s="10"/>
      <c r="I24" s="10"/>
      <c r="J24" s="10"/>
      <c r="K24" s="13"/>
      <c r="L24" s="10"/>
      <c r="M24" s="9"/>
      <c r="N24" s="10"/>
      <c r="O24" s="10"/>
      <c r="P24" s="10"/>
      <c r="Q24" s="10"/>
      <c r="R24" s="10"/>
      <c r="S24" s="10"/>
      <c r="T24" s="10"/>
      <c r="U24" s="10"/>
      <c r="V24" s="10"/>
      <c r="W24" s="9"/>
      <c r="X24" s="10"/>
      <c r="Y24" s="9"/>
      <c r="Z24" s="10"/>
      <c r="AA24" s="9"/>
      <c r="AB24" s="10"/>
      <c r="AC24" s="9"/>
      <c r="AD24" s="10"/>
      <c r="AE24" s="15">
        <f t="shared" si="0"/>
        <v>0</v>
      </c>
      <c r="AF24" s="31">
        <f t="shared" si="1"/>
        <v>0</v>
      </c>
      <c r="AG24" s="24"/>
      <c r="AH24" s="10"/>
      <c r="AI24" s="7"/>
      <c r="AJ24" s="10"/>
      <c r="AK24" s="7"/>
      <c r="AL24" s="10"/>
      <c r="AM24" s="10"/>
      <c r="AN24" s="10"/>
      <c r="AO24" s="13"/>
      <c r="AP24" s="10"/>
      <c r="AQ24" s="9"/>
      <c r="AR24" s="10"/>
      <c r="AS24" s="10"/>
      <c r="AT24" s="10"/>
      <c r="AU24" s="10"/>
      <c r="AV24" s="10"/>
      <c r="AW24" s="10"/>
      <c r="AX24" s="10"/>
      <c r="AY24" s="10"/>
      <c r="AZ24" s="10"/>
      <c r="BA24" s="9"/>
      <c r="BB24" s="10"/>
      <c r="BC24" s="9"/>
      <c r="BD24" s="10"/>
      <c r="BE24" s="9"/>
      <c r="BF24" s="10"/>
      <c r="BG24" s="9"/>
      <c r="BH24" s="10"/>
      <c r="BI24" s="15">
        <f t="shared" si="2"/>
        <v>0</v>
      </c>
      <c r="BJ24" s="31">
        <f t="shared" si="3"/>
        <v>0</v>
      </c>
      <c r="BK24" s="11"/>
      <c r="BL24" s="11"/>
      <c r="BM24" s="11"/>
      <c r="BN24" s="11"/>
      <c r="BO24" s="11"/>
      <c r="BP24" s="11"/>
      <c r="BQ24" s="42"/>
      <c r="BR24" s="42"/>
      <c r="BS24" s="42"/>
      <c r="BT24" s="42"/>
      <c r="BU24" s="42"/>
      <c r="BV24" s="42"/>
      <c r="BW24" s="42"/>
      <c r="BX24" s="42"/>
      <c r="BY24" s="80"/>
      <c r="BZ24" s="80"/>
      <c r="CA24" s="80"/>
      <c r="CB24" s="80"/>
      <c r="CC24" s="80"/>
      <c r="CD24" s="80"/>
      <c r="CE24" s="80"/>
      <c r="CF24" s="80"/>
      <c r="CG24" s="80"/>
      <c r="CH24" s="11"/>
      <c r="CI24" s="11"/>
      <c r="CJ24" s="11"/>
      <c r="CK24" s="12"/>
      <c r="CL24" s="11"/>
      <c r="CM24" s="11"/>
      <c r="CN24" s="11"/>
      <c r="CO24" s="11"/>
      <c r="CP24" s="11"/>
      <c r="CQ24" s="11"/>
      <c r="CR24" s="11"/>
      <c r="CS24" s="11"/>
      <c r="CT24" s="11"/>
      <c r="CU24" s="12"/>
      <c r="CV24" s="11"/>
      <c r="CW24" s="11"/>
      <c r="CX24" s="11"/>
      <c r="CY24" s="11"/>
      <c r="CZ24" s="11"/>
      <c r="DA24" s="12"/>
      <c r="DB24" s="11"/>
      <c r="DC24" s="12"/>
      <c r="DD24" s="11"/>
      <c r="DE24" s="4"/>
    </row>
    <row r="25" spans="1:109" x14ac:dyDescent="0.25">
      <c r="A25" s="82" t="s">
        <v>19</v>
      </c>
      <c r="B25" s="83"/>
      <c r="C25" s="25"/>
      <c r="D25" s="10"/>
      <c r="E25" s="7"/>
      <c r="F25" s="10"/>
      <c r="G25" s="7"/>
      <c r="H25" s="10"/>
      <c r="I25" s="10"/>
      <c r="J25" s="10"/>
      <c r="K25" s="13"/>
      <c r="L25" s="10"/>
      <c r="M25" s="9"/>
      <c r="N25" s="10"/>
      <c r="O25" s="10"/>
      <c r="P25" s="10"/>
      <c r="Q25" s="10"/>
      <c r="R25" s="10"/>
      <c r="S25" s="10"/>
      <c r="T25" s="10"/>
      <c r="U25" s="9">
        <v>-38.380000000000003</v>
      </c>
      <c r="V25" s="10">
        <v>-391.48</v>
      </c>
      <c r="W25" s="10"/>
      <c r="X25" s="10"/>
      <c r="Y25" s="10"/>
      <c r="Z25" s="10"/>
      <c r="AA25" s="9"/>
      <c r="AB25" s="10"/>
      <c r="AC25" s="9"/>
      <c r="AD25" s="10"/>
      <c r="AE25" s="15">
        <f t="shared" si="0"/>
        <v>-38.380000000000003</v>
      </c>
      <c r="AF25" s="31">
        <f t="shared" si="1"/>
        <v>-391.48</v>
      </c>
      <c r="AG25" s="25"/>
      <c r="AH25" s="10"/>
      <c r="AI25" s="7"/>
      <c r="AJ25" s="10"/>
      <c r="AK25" s="7"/>
      <c r="AL25" s="10"/>
      <c r="AM25" s="10"/>
      <c r="AN25" s="10"/>
      <c r="AO25" s="13"/>
      <c r="AP25" s="10"/>
      <c r="AQ25" s="9"/>
      <c r="AR25" s="10"/>
      <c r="AS25" s="10"/>
      <c r="AT25" s="10"/>
      <c r="AU25" s="10"/>
      <c r="AV25" s="10"/>
      <c r="AW25" s="10"/>
      <c r="AX25" s="10"/>
      <c r="AY25" s="9">
        <v>38.380000000000003</v>
      </c>
      <c r="AZ25" s="10">
        <v>391.48</v>
      </c>
      <c r="BA25" s="10"/>
      <c r="BB25" s="10"/>
      <c r="BC25" s="10"/>
      <c r="BD25" s="10"/>
      <c r="BE25" s="9"/>
      <c r="BF25" s="10"/>
      <c r="BG25" s="9"/>
      <c r="BH25" s="10"/>
      <c r="BI25" s="15">
        <f t="shared" si="2"/>
        <v>38.380000000000003</v>
      </c>
      <c r="BJ25" s="31">
        <f t="shared" si="3"/>
        <v>391.48</v>
      </c>
      <c r="BK25" s="11"/>
      <c r="BL25" s="11"/>
      <c r="BM25" s="11"/>
      <c r="BN25" s="11"/>
      <c r="BO25" s="11"/>
      <c r="BP25" s="11"/>
      <c r="BQ25" s="42"/>
      <c r="BR25" s="42"/>
      <c r="BS25" s="42"/>
      <c r="BT25" s="42"/>
      <c r="BU25" s="42"/>
      <c r="BV25" s="42"/>
      <c r="BW25" s="42"/>
      <c r="BX25" s="42"/>
      <c r="BY25" s="80"/>
      <c r="BZ25" s="80"/>
      <c r="CA25" s="80"/>
      <c r="CB25" s="80"/>
      <c r="CC25" s="80"/>
      <c r="CD25" s="80"/>
      <c r="CE25" s="80"/>
      <c r="CF25" s="80"/>
      <c r="CG25" s="80"/>
      <c r="CH25" s="11"/>
      <c r="CI25" s="12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2"/>
      <c r="CZ25" s="11"/>
      <c r="DA25" s="12"/>
      <c r="DB25" s="11"/>
      <c r="DC25" s="12"/>
      <c r="DD25" s="11"/>
      <c r="DE25" s="4"/>
    </row>
    <row r="26" spans="1:109" x14ac:dyDescent="0.25">
      <c r="A26" s="82" t="s">
        <v>13</v>
      </c>
      <c r="B26" s="83"/>
      <c r="C26" s="24"/>
      <c r="D26" s="10"/>
      <c r="E26" s="7"/>
      <c r="F26" s="10"/>
      <c r="G26" s="7"/>
      <c r="H26" s="10"/>
      <c r="I26" s="10"/>
      <c r="J26" s="10"/>
      <c r="K26" s="13"/>
      <c r="L26" s="10"/>
      <c r="M26" s="9"/>
      <c r="N26" s="10"/>
      <c r="O26" s="9">
        <v>-113.73</v>
      </c>
      <c r="P26" s="10">
        <v>-1603.59</v>
      </c>
      <c r="Q26" s="10"/>
      <c r="R26" s="10"/>
      <c r="S26" s="10"/>
      <c r="T26" s="10"/>
      <c r="U26" s="10"/>
      <c r="V26" s="10"/>
      <c r="W26" s="9"/>
      <c r="X26" s="10"/>
      <c r="Y26" s="10"/>
      <c r="Z26" s="10"/>
      <c r="AA26" s="10"/>
      <c r="AB26" s="10"/>
      <c r="AC26" s="9"/>
      <c r="AD26" s="10"/>
      <c r="AE26" s="15">
        <f t="shared" si="0"/>
        <v>-113.73</v>
      </c>
      <c r="AF26" s="31">
        <f t="shared" si="1"/>
        <v>-1603.59</v>
      </c>
      <c r="AG26" s="24"/>
      <c r="AH26" s="10"/>
      <c r="AI26" s="7"/>
      <c r="AJ26" s="10"/>
      <c r="AK26" s="7"/>
      <c r="AL26" s="10"/>
      <c r="AM26" s="10"/>
      <c r="AN26" s="10"/>
      <c r="AO26" s="13"/>
      <c r="AP26" s="10"/>
      <c r="AQ26" s="9"/>
      <c r="AR26" s="10"/>
      <c r="AS26" s="9">
        <v>113.73</v>
      </c>
      <c r="AT26" s="10">
        <v>1603.59</v>
      </c>
      <c r="AU26" s="10"/>
      <c r="AV26" s="10"/>
      <c r="AW26" s="10"/>
      <c r="AX26" s="10"/>
      <c r="AY26" s="10"/>
      <c r="AZ26" s="10"/>
      <c r="BA26" s="9"/>
      <c r="BB26" s="10"/>
      <c r="BC26" s="10"/>
      <c r="BD26" s="10"/>
      <c r="BE26" s="10"/>
      <c r="BF26" s="10"/>
      <c r="BG26" s="9"/>
      <c r="BH26" s="10"/>
      <c r="BI26" s="15">
        <f t="shared" si="2"/>
        <v>113.73</v>
      </c>
      <c r="BJ26" s="31">
        <f t="shared" si="3"/>
        <v>1603.59</v>
      </c>
      <c r="BK26" s="11"/>
      <c r="BL26" s="11"/>
      <c r="BM26" s="11"/>
      <c r="BN26" s="11"/>
      <c r="BO26" s="11"/>
      <c r="BP26" s="11"/>
      <c r="BQ26" s="42"/>
      <c r="BR26" s="42"/>
      <c r="BS26" s="42"/>
      <c r="BT26" s="42"/>
      <c r="BU26" s="42"/>
      <c r="BV26" s="42"/>
      <c r="BW26" s="42"/>
      <c r="BX26" s="80"/>
      <c r="BY26" s="80"/>
      <c r="BZ26" s="80"/>
      <c r="CA26" s="80"/>
      <c r="CB26" s="80"/>
      <c r="CC26" s="80"/>
      <c r="CD26" s="80"/>
      <c r="CE26" s="80"/>
      <c r="CF26" s="80"/>
      <c r="CG26" s="45"/>
      <c r="CH26" s="11"/>
      <c r="CI26" s="11"/>
      <c r="CJ26" s="11"/>
      <c r="CK26" s="12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2"/>
      <c r="CX26" s="11"/>
      <c r="CY26" s="12"/>
      <c r="CZ26" s="11"/>
      <c r="DA26" s="12"/>
      <c r="DB26" s="11"/>
      <c r="DC26" s="12"/>
      <c r="DD26" s="11"/>
      <c r="DE26" s="4"/>
    </row>
    <row r="27" spans="1:109" ht="34.5" customHeight="1" x14ac:dyDescent="0.25">
      <c r="A27" s="82" t="s">
        <v>14</v>
      </c>
      <c r="B27" s="83"/>
      <c r="C27" s="24"/>
      <c r="D27" s="10"/>
      <c r="E27" s="7"/>
      <c r="F27" s="10"/>
      <c r="G27" s="7"/>
      <c r="H27" s="10"/>
      <c r="I27" s="10"/>
      <c r="J27" s="10"/>
      <c r="K27" s="9">
        <v>-20.516999999999999</v>
      </c>
      <c r="L27" s="10">
        <v>-450.55</v>
      </c>
      <c r="M27" s="9">
        <v>-30</v>
      </c>
      <c r="N27" s="10">
        <v>-207</v>
      </c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9">
        <v>-27.02</v>
      </c>
      <c r="AD27" s="10">
        <v>-664.69</v>
      </c>
      <c r="AE27" s="15">
        <f t="shared" si="0"/>
        <v>-77.536999999999992</v>
      </c>
      <c r="AF27" s="31">
        <f t="shared" si="1"/>
        <v>-1322.24</v>
      </c>
      <c r="AG27" s="24"/>
      <c r="AH27" s="10"/>
      <c r="AI27" s="7"/>
      <c r="AJ27" s="10"/>
      <c r="AK27" s="7"/>
      <c r="AL27" s="10"/>
      <c r="AM27" s="10"/>
      <c r="AN27" s="10"/>
      <c r="AO27" s="9">
        <v>20.516999999999999</v>
      </c>
      <c r="AP27" s="10">
        <v>450.55</v>
      </c>
      <c r="AQ27" s="9">
        <v>30</v>
      </c>
      <c r="AR27" s="10">
        <v>207</v>
      </c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9">
        <v>27.02</v>
      </c>
      <c r="BH27" s="10">
        <v>664.69</v>
      </c>
      <c r="BI27" s="15">
        <f t="shared" si="2"/>
        <v>77.536999999999992</v>
      </c>
      <c r="BJ27" s="31">
        <f t="shared" si="3"/>
        <v>1322.24</v>
      </c>
      <c r="BK27" s="11"/>
      <c r="BL27" s="11"/>
      <c r="BM27" s="11"/>
      <c r="BN27" s="11"/>
      <c r="BO27" s="11"/>
      <c r="BP27" s="11"/>
      <c r="BQ27" s="42"/>
      <c r="BR27" s="42"/>
      <c r="BS27" s="42"/>
      <c r="BT27" s="42"/>
      <c r="BU27" s="42"/>
      <c r="BV27" s="42"/>
      <c r="BW27" s="42"/>
      <c r="BX27" s="42"/>
      <c r="BY27" s="80"/>
      <c r="BZ27" s="80"/>
      <c r="CA27" s="80"/>
      <c r="CB27" s="80"/>
      <c r="CC27" s="80"/>
      <c r="CD27" s="80"/>
      <c r="CE27" s="80"/>
      <c r="CF27" s="80"/>
      <c r="CG27" s="45"/>
      <c r="CH27" s="11"/>
      <c r="CI27" s="12"/>
      <c r="CJ27" s="11"/>
      <c r="CK27" s="11"/>
      <c r="CL27" s="11"/>
      <c r="CM27" s="11"/>
      <c r="CN27" s="11"/>
      <c r="CO27" s="12"/>
      <c r="CP27" s="11"/>
      <c r="CQ27" s="11"/>
      <c r="CR27" s="11"/>
      <c r="CS27" s="11"/>
      <c r="CT27" s="11"/>
      <c r="CU27" s="12"/>
      <c r="CV27" s="11"/>
      <c r="CW27" s="11"/>
      <c r="CX27" s="11"/>
      <c r="CY27" s="11"/>
      <c r="CZ27" s="11"/>
      <c r="DA27" s="12"/>
      <c r="DB27" s="11"/>
      <c r="DC27" s="12"/>
      <c r="DD27" s="11"/>
      <c r="DE27" s="4"/>
    </row>
    <row r="28" spans="1:109" x14ac:dyDescent="0.25">
      <c r="A28" s="82" t="s">
        <v>16</v>
      </c>
      <c r="B28" s="83"/>
      <c r="C28" s="24"/>
      <c r="D28" s="10"/>
      <c r="E28" s="7"/>
      <c r="F28" s="10"/>
      <c r="G28" s="7"/>
      <c r="H28" s="10"/>
      <c r="I28" s="10"/>
      <c r="J28" s="10"/>
      <c r="K28" s="9">
        <v>-18.184999999999999</v>
      </c>
      <c r="L28" s="10">
        <v>-399.34</v>
      </c>
      <c r="M28" s="9"/>
      <c r="N28" s="10"/>
      <c r="O28" s="9"/>
      <c r="P28" s="10"/>
      <c r="Q28" s="10"/>
      <c r="R28" s="10"/>
      <c r="S28" s="10"/>
      <c r="T28" s="10"/>
      <c r="U28" s="10"/>
      <c r="V28" s="10"/>
      <c r="W28" s="9"/>
      <c r="X28" s="10"/>
      <c r="Y28" s="10"/>
      <c r="Z28" s="10"/>
      <c r="AA28" s="10"/>
      <c r="AB28" s="10"/>
      <c r="AC28" s="9"/>
      <c r="AD28" s="10"/>
      <c r="AE28" s="15">
        <f t="shared" si="0"/>
        <v>-18.184999999999999</v>
      </c>
      <c r="AF28" s="31">
        <f t="shared" si="1"/>
        <v>-399.34</v>
      </c>
      <c r="AG28" s="24"/>
      <c r="AH28" s="10"/>
      <c r="AI28" s="7"/>
      <c r="AJ28" s="10"/>
      <c r="AK28" s="7"/>
      <c r="AL28" s="10"/>
      <c r="AM28" s="10"/>
      <c r="AN28" s="10"/>
      <c r="AO28" s="9">
        <v>18.184999999999999</v>
      </c>
      <c r="AP28" s="10">
        <v>399.34</v>
      </c>
      <c r="AQ28" s="9"/>
      <c r="AR28" s="10"/>
      <c r="AS28" s="9"/>
      <c r="AT28" s="10"/>
      <c r="AU28" s="10"/>
      <c r="AV28" s="10"/>
      <c r="AW28" s="10"/>
      <c r="AX28" s="10"/>
      <c r="AY28" s="10"/>
      <c r="AZ28" s="10"/>
      <c r="BA28" s="9"/>
      <c r="BB28" s="10"/>
      <c r="BC28" s="10"/>
      <c r="BD28" s="10"/>
      <c r="BE28" s="10"/>
      <c r="BF28" s="10"/>
      <c r="BG28" s="9"/>
      <c r="BH28" s="10"/>
      <c r="BI28" s="15">
        <f t="shared" si="2"/>
        <v>18.184999999999999</v>
      </c>
      <c r="BJ28" s="31">
        <f t="shared" si="3"/>
        <v>399.34</v>
      </c>
      <c r="BK28" s="11"/>
      <c r="BL28" s="11"/>
      <c r="BM28" s="11"/>
      <c r="BN28" s="11"/>
      <c r="BO28" s="11"/>
      <c r="BP28" s="11"/>
      <c r="BQ28" s="42"/>
      <c r="BR28" s="42"/>
      <c r="BS28" s="42"/>
      <c r="BT28" s="42"/>
      <c r="BU28" s="42"/>
      <c r="BV28" s="42"/>
      <c r="BW28" s="42"/>
      <c r="BX28" s="42"/>
      <c r="BY28" s="80"/>
      <c r="BZ28" s="80"/>
      <c r="CA28" s="80"/>
      <c r="CB28" s="80"/>
      <c r="CC28" s="80"/>
      <c r="CD28" s="80"/>
      <c r="CE28" s="80"/>
      <c r="CF28" s="80"/>
      <c r="CG28" s="45"/>
      <c r="CH28" s="11"/>
      <c r="CI28" s="11"/>
      <c r="CJ28" s="11"/>
      <c r="CK28" s="12"/>
      <c r="CL28" s="11"/>
      <c r="CM28" s="11"/>
      <c r="CN28" s="11"/>
      <c r="CO28" s="12"/>
      <c r="CP28" s="11"/>
      <c r="CQ28" s="11"/>
      <c r="CR28" s="11"/>
      <c r="CS28" s="11"/>
      <c r="CT28" s="11"/>
      <c r="CU28" s="12"/>
      <c r="CV28" s="11"/>
      <c r="CW28" s="11"/>
      <c r="CX28" s="11"/>
      <c r="CY28" s="11"/>
      <c r="CZ28" s="11"/>
      <c r="DA28" s="12"/>
      <c r="DB28" s="11"/>
      <c r="DC28" s="12"/>
      <c r="DD28" s="11"/>
      <c r="DE28" s="4"/>
    </row>
    <row r="29" spans="1:109" x14ac:dyDescent="0.25">
      <c r="A29" s="82" t="s">
        <v>15</v>
      </c>
      <c r="B29" s="83"/>
      <c r="C29" s="24"/>
      <c r="D29" s="10"/>
      <c r="E29" s="7"/>
      <c r="F29" s="10"/>
      <c r="G29" s="14">
        <v>-6</v>
      </c>
      <c r="H29" s="10">
        <v>-1077.5999999999999</v>
      </c>
      <c r="I29" s="10"/>
      <c r="J29" s="10"/>
      <c r="K29" s="9"/>
      <c r="L29" s="10"/>
      <c r="M29" s="9"/>
      <c r="N29" s="10"/>
      <c r="O29" s="9">
        <v>-104.96</v>
      </c>
      <c r="P29" s="10">
        <v>-1479.94</v>
      </c>
      <c r="Q29" s="9">
        <v>-20.5</v>
      </c>
      <c r="R29" s="10">
        <v>-407.13</v>
      </c>
      <c r="S29" s="9">
        <v>-27.26</v>
      </c>
      <c r="T29" s="10">
        <v>-791.63</v>
      </c>
      <c r="U29" s="10"/>
      <c r="V29" s="10"/>
      <c r="W29" s="9"/>
      <c r="X29" s="10"/>
      <c r="Y29" s="10"/>
      <c r="Z29" s="10"/>
      <c r="AA29" s="10"/>
      <c r="AB29" s="10"/>
      <c r="AC29" s="9"/>
      <c r="AD29" s="10"/>
      <c r="AE29" s="15">
        <f t="shared" si="0"/>
        <v>-158.72</v>
      </c>
      <c r="AF29" s="31">
        <f t="shared" si="1"/>
        <v>-3756.2999999999997</v>
      </c>
      <c r="AG29" s="24"/>
      <c r="AH29" s="10"/>
      <c r="AI29" s="7"/>
      <c r="AJ29" s="10"/>
      <c r="AK29" s="9">
        <v>6</v>
      </c>
      <c r="AL29" s="10">
        <v>1077.5999999999999</v>
      </c>
      <c r="AM29" s="10"/>
      <c r="AN29" s="10"/>
      <c r="AO29" s="9"/>
      <c r="AP29" s="10"/>
      <c r="AQ29" s="9"/>
      <c r="AR29" s="10"/>
      <c r="AS29" s="9">
        <v>104.96</v>
      </c>
      <c r="AT29" s="10">
        <v>1479.94</v>
      </c>
      <c r="AU29" s="9">
        <v>20.5</v>
      </c>
      <c r="AV29" s="10">
        <v>407.13</v>
      </c>
      <c r="AW29" s="9">
        <v>27.26</v>
      </c>
      <c r="AX29" s="10">
        <v>791.63</v>
      </c>
      <c r="AY29" s="10"/>
      <c r="AZ29" s="10"/>
      <c r="BA29" s="9"/>
      <c r="BB29" s="10"/>
      <c r="BC29" s="10"/>
      <c r="BD29" s="10"/>
      <c r="BE29" s="10"/>
      <c r="BF29" s="10"/>
      <c r="BG29" s="9"/>
      <c r="BH29" s="10"/>
      <c r="BI29" s="15">
        <f t="shared" si="2"/>
        <v>158.72</v>
      </c>
      <c r="BJ29" s="31">
        <f t="shared" si="3"/>
        <v>3756.2999999999997</v>
      </c>
      <c r="BK29" s="11"/>
      <c r="BL29" s="11"/>
      <c r="BM29" s="11"/>
      <c r="BN29" s="11"/>
      <c r="BO29" s="11"/>
      <c r="BP29" s="11"/>
      <c r="BQ29" s="42"/>
      <c r="BR29" s="42"/>
      <c r="BS29" s="42"/>
      <c r="BT29" s="42"/>
      <c r="BU29" s="42"/>
      <c r="BV29" s="42"/>
      <c r="BW29" s="42"/>
      <c r="BX29" s="42"/>
      <c r="BY29" s="80"/>
      <c r="BZ29" s="80"/>
      <c r="CA29" s="80"/>
      <c r="CB29" s="80"/>
      <c r="CC29" s="80"/>
      <c r="CD29" s="80"/>
      <c r="CE29" s="80"/>
      <c r="CF29" s="80"/>
      <c r="CG29" s="45"/>
      <c r="CH29" s="11"/>
      <c r="CI29" s="11"/>
      <c r="CJ29" s="11"/>
      <c r="CK29" s="11"/>
      <c r="CL29" s="11"/>
      <c r="CM29" s="11"/>
      <c r="CN29" s="11"/>
      <c r="CO29" s="12"/>
      <c r="CP29" s="11"/>
      <c r="CQ29" s="11"/>
      <c r="CR29" s="11"/>
      <c r="CS29" s="11"/>
      <c r="CT29" s="11"/>
      <c r="CU29" s="11"/>
      <c r="CV29" s="11"/>
      <c r="CW29" s="11"/>
      <c r="CX29" s="11"/>
      <c r="CY29" s="12"/>
      <c r="CZ29" s="11"/>
      <c r="DA29" s="12"/>
      <c r="DB29" s="11"/>
      <c r="DC29" s="12"/>
      <c r="DD29" s="11"/>
      <c r="DE29" s="4"/>
    </row>
    <row r="30" spans="1:109" x14ac:dyDescent="0.25">
      <c r="A30" s="82" t="s">
        <v>17</v>
      </c>
      <c r="B30" s="83"/>
      <c r="C30" s="24"/>
      <c r="D30" s="10"/>
      <c r="E30" s="9">
        <v>-114.92</v>
      </c>
      <c r="F30" s="10">
        <v>-2011.1</v>
      </c>
      <c r="G30" s="9"/>
      <c r="H30" s="10"/>
      <c r="I30" s="10"/>
      <c r="J30" s="10"/>
      <c r="K30" s="9"/>
      <c r="L30" s="10"/>
      <c r="M30" s="9"/>
      <c r="N30" s="10"/>
      <c r="O30" s="10"/>
      <c r="P30" s="10"/>
      <c r="Q30" s="10"/>
      <c r="R30" s="10"/>
      <c r="S30" s="10"/>
      <c r="T30" s="10"/>
      <c r="U30" s="10"/>
      <c r="V30" s="10"/>
      <c r="W30" s="9"/>
      <c r="X30" s="10"/>
      <c r="Y30" s="10"/>
      <c r="Z30" s="10"/>
      <c r="AA30" s="10"/>
      <c r="AB30" s="10"/>
      <c r="AC30" s="9"/>
      <c r="AD30" s="10"/>
      <c r="AE30" s="15">
        <f t="shared" si="0"/>
        <v>-114.92</v>
      </c>
      <c r="AF30" s="31">
        <f t="shared" si="1"/>
        <v>-2011.1</v>
      </c>
      <c r="AG30" s="24"/>
      <c r="AH30" s="10"/>
      <c r="AI30" s="9">
        <v>114.92</v>
      </c>
      <c r="AJ30" s="10">
        <v>2011.1</v>
      </c>
      <c r="AK30" s="9"/>
      <c r="AL30" s="10"/>
      <c r="AM30" s="10"/>
      <c r="AN30" s="10"/>
      <c r="AO30" s="9"/>
      <c r="AP30" s="10"/>
      <c r="AQ30" s="9"/>
      <c r="AR30" s="10"/>
      <c r="AS30" s="10"/>
      <c r="AT30" s="10"/>
      <c r="AU30" s="10"/>
      <c r="AV30" s="10"/>
      <c r="AW30" s="10"/>
      <c r="AX30" s="10"/>
      <c r="AY30" s="10"/>
      <c r="AZ30" s="10"/>
      <c r="BA30" s="9"/>
      <c r="BB30" s="10"/>
      <c r="BC30" s="10"/>
      <c r="BD30" s="10"/>
      <c r="BE30" s="10"/>
      <c r="BF30" s="10"/>
      <c r="BG30" s="9"/>
      <c r="BH30" s="10"/>
      <c r="BI30" s="15">
        <f t="shared" si="2"/>
        <v>114.92</v>
      </c>
      <c r="BJ30" s="31">
        <f t="shared" si="3"/>
        <v>2011.1</v>
      </c>
      <c r="BK30" s="11"/>
      <c r="BL30" s="11"/>
      <c r="BM30" s="11"/>
      <c r="BN30" s="11"/>
      <c r="BO30" s="11"/>
      <c r="BP30" s="11"/>
      <c r="BQ30" s="42"/>
      <c r="BR30" s="42"/>
      <c r="BS30" s="42"/>
      <c r="BT30" s="42"/>
      <c r="BU30" s="42"/>
      <c r="BV30" s="42"/>
      <c r="BW30" s="42"/>
      <c r="BX30" s="42"/>
      <c r="BY30" s="80"/>
      <c r="BZ30" s="80"/>
      <c r="CA30" s="80"/>
      <c r="CB30" s="80"/>
      <c r="CC30" s="80"/>
      <c r="CD30" s="80"/>
      <c r="CE30" s="80"/>
      <c r="CF30" s="80"/>
      <c r="CG30" s="45"/>
      <c r="CH30" s="11"/>
      <c r="CI30" s="11"/>
      <c r="CJ30" s="11"/>
      <c r="CK30" s="11"/>
      <c r="CL30" s="11"/>
      <c r="CM30" s="11"/>
      <c r="CN30" s="11"/>
      <c r="CO30" s="12"/>
      <c r="CP30" s="11"/>
      <c r="CQ30" s="11"/>
      <c r="CR30" s="11"/>
      <c r="CS30" s="11"/>
      <c r="CT30" s="11"/>
      <c r="CU30" s="12"/>
      <c r="CV30" s="11"/>
      <c r="CW30" s="11"/>
      <c r="CX30" s="11"/>
      <c r="CY30" s="11"/>
      <c r="CZ30" s="11"/>
      <c r="DA30" s="12"/>
      <c r="DB30" s="11"/>
      <c r="DC30" s="12"/>
      <c r="DD30" s="11"/>
      <c r="DE30" s="4"/>
    </row>
    <row r="31" spans="1:109" ht="21" customHeight="1" x14ac:dyDescent="0.25">
      <c r="A31" s="82" t="s">
        <v>20</v>
      </c>
      <c r="B31" s="83"/>
      <c r="C31" s="24"/>
      <c r="D31" s="10"/>
      <c r="E31" s="7"/>
      <c r="F31" s="10"/>
      <c r="G31" s="7"/>
      <c r="H31" s="10"/>
      <c r="I31" s="10"/>
      <c r="J31" s="10"/>
      <c r="K31" s="9"/>
      <c r="L31" s="10"/>
      <c r="M31" s="9"/>
      <c r="N31" s="10"/>
      <c r="O31" s="9"/>
      <c r="P31" s="10"/>
      <c r="Q31" s="9"/>
      <c r="R31" s="10"/>
      <c r="S31" s="10"/>
      <c r="T31" s="10"/>
      <c r="U31" s="10"/>
      <c r="V31" s="10"/>
      <c r="W31" s="9"/>
      <c r="X31" s="10"/>
      <c r="Y31" s="10"/>
      <c r="Z31" s="10"/>
      <c r="AA31" s="10"/>
      <c r="AB31" s="10"/>
      <c r="AC31" s="9"/>
      <c r="AD31" s="10"/>
      <c r="AE31" s="15">
        <f t="shared" si="0"/>
        <v>0</v>
      </c>
      <c r="AF31" s="31">
        <f t="shared" si="1"/>
        <v>0</v>
      </c>
      <c r="AG31" s="24"/>
      <c r="AH31" s="10"/>
      <c r="AI31" s="7"/>
      <c r="AJ31" s="10"/>
      <c r="AK31" s="7"/>
      <c r="AL31" s="10"/>
      <c r="AM31" s="10"/>
      <c r="AN31" s="10"/>
      <c r="AO31" s="9"/>
      <c r="AP31" s="10"/>
      <c r="AQ31" s="9"/>
      <c r="AR31" s="10"/>
      <c r="AS31" s="9"/>
      <c r="AT31" s="10"/>
      <c r="AU31" s="9"/>
      <c r="AV31" s="10"/>
      <c r="AW31" s="10"/>
      <c r="AX31" s="10"/>
      <c r="AY31" s="10"/>
      <c r="AZ31" s="10"/>
      <c r="BA31" s="9"/>
      <c r="BB31" s="10"/>
      <c r="BC31" s="10"/>
      <c r="BD31" s="10"/>
      <c r="BE31" s="10"/>
      <c r="BF31" s="10"/>
      <c r="BG31" s="9"/>
      <c r="BH31" s="10"/>
      <c r="BI31" s="15">
        <f t="shared" si="2"/>
        <v>0</v>
      </c>
      <c r="BJ31" s="31">
        <f t="shared" si="3"/>
        <v>0</v>
      </c>
      <c r="BK31" s="11"/>
      <c r="BL31" s="11"/>
      <c r="BM31" s="11"/>
      <c r="BN31" s="11"/>
      <c r="BO31" s="11"/>
      <c r="BP31" s="11"/>
      <c r="BQ31" s="42"/>
      <c r="BR31" s="42"/>
      <c r="BS31" s="42"/>
      <c r="BT31" s="42"/>
      <c r="BU31" s="42"/>
      <c r="BV31" s="42"/>
      <c r="BW31" s="42"/>
      <c r="BX31" s="42"/>
      <c r="BY31" s="80"/>
      <c r="BZ31" s="80"/>
      <c r="CA31" s="80"/>
      <c r="CB31" s="80"/>
      <c r="CC31" s="80"/>
      <c r="CD31" s="80"/>
      <c r="CE31" s="80"/>
      <c r="CF31" s="80"/>
      <c r="CG31" s="45"/>
      <c r="CH31" s="11"/>
      <c r="CI31" s="11"/>
      <c r="CJ31" s="11"/>
      <c r="CK31" s="12"/>
      <c r="CL31" s="11"/>
      <c r="CM31" s="11"/>
      <c r="CN31" s="11"/>
      <c r="CO31" s="12"/>
      <c r="CP31" s="11"/>
      <c r="CQ31" s="11"/>
      <c r="CR31" s="11"/>
      <c r="CS31" s="12"/>
      <c r="CT31" s="11"/>
      <c r="CU31" s="12"/>
      <c r="CV31" s="11"/>
      <c r="CW31" s="11"/>
      <c r="CX31" s="11"/>
      <c r="CY31" s="11"/>
      <c r="CZ31" s="11"/>
      <c r="DA31" s="12"/>
      <c r="DB31" s="11"/>
      <c r="DC31" s="12"/>
      <c r="DD31" s="11"/>
      <c r="DE31" s="4"/>
    </row>
    <row r="32" spans="1:109" ht="35.25" customHeight="1" x14ac:dyDescent="0.25">
      <c r="A32" s="82" t="s">
        <v>21</v>
      </c>
      <c r="B32" s="83"/>
      <c r="C32" s="24"/>
      <c r="D32" s="10"/>
      <c r="E32" s="9"/>
      <c r="F32" s="10"/>
      <c r="G32" s="9"/>
      <c r="H32" s="10"/>
      <c r="I32" s="10"/>
      <c r="J32" s="10"/>
      <c r="K32" s="9"/>
      <c r="L32" s="10"/>
      <c r="M32" s="9"/>
      <c r="N32" s="10"/>
      <c r="O32" s="9"/>
      <c r="P32" s="10"/>
      <c r="Q32" s="9"/>
      <c r="R32" s="10"/>
      <c r="S32" s="10"/>
      <c r="T32" s="10"/>
      <c r="U32" s="10"/>
      <c r="V32" s="10"/>
      <c r="W32" s="9"/>
      <c r="X32" s="10"/>
      <c r="Y32" s="10"/>
      <c r="Z32" s="10"/>
      <c r="AA32" s="10"/>
      <c r="AB32" s="10"/>
      <c r="AC32" s="9">
        <v>-71.41</v>
      </c>
      <c r="AD32" s="10">
        <v>-1756.69</v>
      </c>
      <c r="AE32" s="15">
        <f t="shared" si="0"/>
        <v>-71.41</v>
      </c>
      <c r="AF32" s="31">
        <f t="shared" si="1"/>
        <v>-1756.69</v>
      </c>
      <c r="AG32" s="24"/>
      <c r="AH32" s="10"/>
      <c r="AI32" s="9"/>
      <c r="AJ32" s="10"/>
      <c r="AK32" s="9"/>
      <c r="AL32" s="10"/>
      <c r="AM32" s="10"/>
      <c r="AN32" s="10"/>
      <c r="AO32" s="9"/>
      <c r="AP32" s="10"/>
      <c r="AQ32" s="9"/>
      <c r="AR32" s="10"/>
      <c r="AS32" s="9"/>
      <c r="AT32" s="10"/>
      <c r="AU32" s="9"/>
      <c r="AV32" s="10"/>
      <c r="AW32" s="10"/>
      <c r="AX32" s="10"/>
      <c r="AY32" s="10"/>
      <c r="AZ32" s="10"/>
      <c r="BA32" s="9"/>
      <c r="BB32" s="10"/>
      <c r="BC32" s="10"/>
      <c r="BD32" s="10"/>
      <c r="BE32" s="10"/>
      <c r="BF32" s="10"/>
      <c r="BG32" s="9">
        <v>71.41</v>
      </c>
      <c r="BH32" s="10">
        <v>1756.69</v>
      </c>
      <c r="BI32" s="15">
        <f t="shared" si="2"/>
        <v>71.41</v>
      </c>
      <c r="BJ32" s="31">
        <f t="shared" si="3"/>
        <v>1756.69</v>
      </c>
      <c r="BK32" s="11"/>
      <c r="BL32" s="11"/>
      <c r="BM32" s="11"/>
      <c r="BN32" s="11"/>
      <c r="BO32" s="11"/>
      <c r="BP32" s="11"/>
      <c r="BQ32" s="42"/>
      <c r="BR32" s="42"/>
      <c r="BS32" s="42"/>
      <c r="BT32" s="42"/>
      <c r="BU32" s="42"/>
      <c r="BV32" s="42"/>
      <c r="BW32" s="42"/>
      <c r="BX32" s="42"/>
      <c r="BY32" s="80"/>
      <c r="BZ32" s="80"/>
      <c r="CA32" s="80"/>
      <c r="CB32" s="80"/>
      <c r="CC32" s="80"/>
      <c r="CD32" s="80"/>
      <c r="CE32" s="80"/>
      <c r="CF32" s="80"/>
      <c r="CG32" s="45"/>
      <c r="CH32" s="11"/>
      <c r="CI32" s="12"/>
      <c r="CJ32" s="11"/>
      <c r="CK32" s="11"/>
      <c r="CL32" s="11"/>
      <c r="CM32" s="11"/>
      <c r="CN32" s="11"/>
      <c r="CO32" s="12"/>
      <c r="CP32" s="11"/>
      <c r="CQ32" s="11"/>
      <c r="CR32" s="11"/>
      <c r="CS32" s="12"/>
      <c r="CT32" s="11"/>
      <c r="CU32" s="12"/>
      <c r="CV32" s="11"/>
      <c r="CW32" s="12"/>
      <c r="CX32" s="11"/>
      <c r="CY32" s="11"/>
      <c r="CZ32" s="11"/>
      <c r="DA32" s="12"/>
      <c r="DB32" s="11"/>
      <c r="DC32" s="12"/>
      <c r="DD32" s="11"/>
      <c r="DE32" s="4"/>
    </row>
    <row r="33" spans="1:109" ht="18.75" customHeight="1" x14ac:dyDescent="0.25">
      <c r="A33" s="82" t="s">
        <v>23</v>
      </c>
      <c r="B33" s="83"/>
      <c r="C33" s="24"/>
      <c r="D33" s="10"/>
      <c r="E33" s="9"/>
      <c r="F33" s="10"/>
      <c r="G33" s="9"/>
      <c r="H33" s="10"/>
      <c r="I33" s="10"/>
      <c r="J33" s="10"/>
      <c r="K33" s="9">
        <v>-16.21</v>
      </c>
      <c r="L33" s="10">
        <v>-355.98</v>
      </c>
      <c r="M33" s="9"/>
      <c r="N33" s="10"/>
      <c r="O33" s="9"/>
      <c r="P33" s="10"/>
      <c r="Q33" s="9"/>
      <c r="R33" s="10"/>
      <c r="S33" s="10"/>
      <c r="T33" s="10"/>
      <c r="U33" s="10"/>
      <c r="V33" s="10"/>
      <c r="W33" s="9"/>
      <c r="X33" s="10"/>
      <c r="Y33" s="10"/>
      <c r="Z33" s="10"/>
      <c r="AA33" s="9"/>
      <c r="AB33" s="10"/>
      <c r="AC33" s="10"/>
      <c r="AD33" s="10"/>
      <c r="AE33" s="15">
        <f t="shared" si="0"/>
        <v>-16.21</v>
      </c>
      <c r="AF33" s="31">
        <f t="shared" si="1"/>
        <v>-355.98</v>
      </c>
      <c r="AG33" s="24"/>
      <c r="AH33" s="10"/>
      <c r="AI33" s="9"/>
      <c r="AJ33" s="10"/>
      <c r="AK33" s="9"/>
      <c r="AL33" s="10"/>
      <c r="AM33" s="10"/>
      <c r="AN33" s="10"/>
      <c r="AO33" s="9">
        <v>16.21</v>
      </c>
      <c r="AP33" s="10">
        <v>355.98</v>
      </c>
      <c r="AQ33" s="9"/>
      <c r="AR33" s="10"/>
      <c r="AS33" s="9"/>
      <c r="AT33" s="10"/>
      <c r="AU33" s="9"/>
      <c r="AV33" s="10"/>
      <c r="AW33" s="10"/>
      <c r="AX33" s="10"/>
      <c r="AY33" s="10"/>
      <c r="AZ33" s="10"/>
      <c r="BA33" s="9"/>
      <c r="BB33" s="10"/>
      <c r="BC33" s="10"/>
      <c r="BD33" s="10"/>
      <c r="BE33" s="9"/>
      <c r="BF33" s="10"/>
      <c r="BG33" s="10"/>
      <c r="BH33" s="10"/>
      <c r="BI33" s="15">
        <f t="shared" si="2"/>
        <v>16.21</v>
      </c>
      <c r="BJ33" s="31">
        <f t="shared" si="3"/>
        <v>355.98</v>
      </c>
      <c r="BK33" s="11"/>
      <c r="BL33" s="11"/>
      <c r="BM33" s="11"/>
      <c r="BN33" s="11"/>
      <c r="BO33" s="11"/>
      <c r="BP33" s="11"/>
      <c r="BQ33" s="42"/>
      <c r="BR33" s="42"/>
      <c r="BS33" s="42"/>
      <c r="BT33" s="42"/>
      <c r="BU33" s="42"/>
      <c r="BV33" s="42"/>
      <c r="BW33" s="42"/>
      <c r="BX33" s="42"/>
      <c r="BY33" s="80"/>
      <c r="BZ33" s="80"/>
      <c r="CA33" s="80"/>
      <c r="CB33" s="80"/>
      <c r="CC33" s="80"/>
      <c r="CD33" s="80"/>
      <c r="CE33" s="80"/>
      <c r="CF33" s="80"/>
      <c r="CG33" s="45"/>
      <c r="CH33" s="11"/>
      <c r="CI33" s="12"/>
      <c r="CJ33" s="11"/>
      <c r="CK33" s="12"/>
      <c r="CL33" s="11"/>
      <c r="CM33" s="11"/>
      <c r="CN33" s="11"/>
      <c r="CO33" s="12"/>
      <c r="CP33" s="11"/>
      <c r="CQ33" s="11"/>
      <c r="CR33" s="11"/>
      <c r="CS33" s="12"/>
      <c r="CT33" s="11"/>
      <c r="CU33" s="12"/>
      <c r="CV33" s="11"/>
      <c r="CW33" s="12"/>
      <c r="CX33" s="11"/>
      <c r="CY33" s="11"/>
      <c r="CZ33" s="11"/>
      <c r="DA33" s="12"/>
      <c r="DB33" s="11"/>
      <c r="DC33" s="12"/>
      <c r="DD33" s="11"/>
      <c r="DE33" s="4"/>
    </row>
    <row r="34" spans="1:109" ht="16.5" customHeight="1" x14ac:dyDescent="0.25">
      <c r="A34" s="82" t="s">
        <v>25</v>
      </c>
      <c r="B34" s="83"/>
      <c r="C34" s="24"/>
      <c r="D34" s="10"/>
      <c r="E34" s="7"/>
      <c r="F34" s="10"/>
      <c r="G34" s="7"/>
      <c r="H34" s="10"/>
      <c r="I34" s="9"/>
      <c r="J34" s="10"/>
      <c r="K34" s="10"/>
      <c r="L34" s="10"/>
      <c r="M34" s="10"/>
      <c r="N34" s="10"/>
      <c r="O34" s="10"/>
      <c r="P34" s="10"/>
      <c r="Q34" s="10"/>
      <c r="R34" s="10"/>
      <c r="S34" s="9"/>
      <c r="T34" s="10"/>
      <c r="U34" s="10"/>
      <c r="V34" s="10"/>
      <c r="W34" s="9"/>
      <c r="X34" s="10"/>
      <c r="Y34" s="9"/>
      <c r="Z34" s="10"/>
      <c r="AA34" s="10"/>
      <c r="AB34" s="10"/>
      <c r="AC34" s="10"/>
      <c r="AD34" s="10"/>
      <c r="AE34" s="15">
        <f t="shared" si="0"/>
        <v>0</v>
      </c>
      <c r="AF34" s="31">
        <f t="shared" si="1"/>
        <v>0</v>
      </c>
      <c r="AG34" s="24"/>
      <c r="AH34" s="10"/>
      <c r="AI34" s="7"/>
      <c r="AJ34" s="10"/>
      <c r="AK34" s="7"/>
      <c r="AL34" s="10"/>
      <c r="AM34" s="9"/>
      <c r="AN34" s="10"/>
      <c r="AO34" s="10"/>
      <c r="AP34" s="10"/>
      <c r="AQ34" s="10"/>
      <c r="AR34" s="10"/>
      <c r="AS34" s="10"/>
      <c r="AT34" s="10"/>
      <c r="AU34" s="10"/>
      <c r="AV34" s="10"/>
      <c r="AW34" s="9"/>
      <c r="AX34" s="10"/>
      <c r="AY34" s="10"/>
      <c r="AZ34" s="10"/>
      <c r="BA34" s="9"/>
      <c r="BB34" s="10"/>
      <c r="BC34" s="9"/>
      <c r="BD34" s="10"/>
      <c r="BE34" s="10"/>
      <c r="BF34" s="10"/>
      <c r="BG34" s="10"/>
      <c r="BH34" s="10"/>
      <c r="BI34" s="15">
        <f t="shared" si="2"/>
        <v>0</v>
      </c>
      <c r="BJ34" s="31">
        <f t="shared" si="3"/>
        <v>0</v>
      </c>
      <c r="BK34" s="11"/>
      <c r="BL34" s="11"/>
      <c r="BM34" s="11"/>
      <c r="BN34" s="11"/>
      <c r="BO34" s="12"/>
      <c r="BP34" s="11"/>
      <c r="BQ34" s="42"/>
      <c r="BR34" s="42"/>
      <c r="BS34" s="42"/>
      <c r="BT34" s="42"/>
      <c r="BU34" s="42"/>
      <c r="BV34" s="42"/>
      <c r="BW34" s="42"/>
      <c r="BX34" s="42"/>
      <c r="BY34" s="80"/>
      <c r="BZ34" s="80"/>
      <c r="CA34" s="80"/>
      <c r="CB34" s="80"/>
      <c r="CC34" s="80"/>
      <c r="CD34" s="80"/>
      <c r="CE34" s="80"/>
      <c r="CF34" s="80"/>
      <c r="CG34" s="45"/>
      <c r="CH34" s="11"/>
      <c r="CI34" s="11"/>
      <c r="CJ34" s="11"/>
      <c r="CK34" s="11"/>
      <c r="CL34" s="11"/>
      <c r="CM34" s="11"/>
      <c r="CN34" s="11"/>
      <c r="CO34" s="12"/>
      <c r="CP34" s="11"/>
      <c r="CQ34" s="11"/>
      <c r="CR34" s="11"/>
      <c r="CS34" s="11"/>
      <c r="CT34" s="11"/>
      <c r="CU34" s="12"/>
      <c r="CV34" s="11"/>
      <c r="CW34" s="12"/>
      <c r="CX34" s="11"/>
      <c r="CY34" s="11"/>
      <c r="CZ34" s="11"/>
      <c r="DA34" s="11"/>
      <c r="DB34" s="11"/>
      <c r="DC34" s="12"/>
      <c r="DD34" s="11"/>
      <c r="DE34" s="4"/>
    </row>
    <row r="35" spans="1:109" x14ac:dyDescent="0.25">
      <c r="A35" s="82" t="s">
        <v>18</v>
      </c>
      <c r="B35" s="83"/>
      <c r="C35" s="25"/>
      <c r="D35" s="10"/>
      <c r="E35" s="7"/>
      <c r="F35" s="10"/>
      <c r="G35" s="14">
        <v>-14</v>
      </c>
      <c r="H35" s="10">
        <v>-2514.4</v>
      </c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9"/>
      <c r="X35" s="10"/>
      <c r="Y35" s="9"/>
      <c r="Z35" s="10"/>
      <c r="AA35" s="10"/>
      <c r="AB35" s="10"/>
      <c r="AC35" s="10"/>
      <c r="AD35" s="10"/>
      <c r="AE35" s="15">
        <f t="shared" si="0"/>
        <v>-14</v>
      </c>
      <c r="AF35" s="31">
        <f t="shared" si="1"/>
        <v>-2514.4</v>
      </c>
      <c r="AG35" s="25"/>
      <c r="AH35" s="10"/>
      <c r="AI35" s="7"/>
      <c r="AJ35" s="10"/>
      <c r="AK35" s="14">
        <v>14</v>
      </c>
      <c r="AL35" s="10">
        <v>2514.4</v>
      </c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9"/>
      <c r="BB35" s="10"/>
      <c r="BC35" s="9"/>
      <c r="BD35" s="10"/>
      <c r="BE35" s="10"/>
      <c r="BF35" s="10"/>
      <c r="BG35" s="10"/>
      <c r="BH35" s="10"/>
      <c r="BI35" s="15">
        <f t="shared" si="2"/>
        <v>14</v>
      </c>
      <c r="BJ35" s="31">
        <f t="shared" si="3"/>
        <v>2514.4</v>
      </c>
      <c r="BK35" s="11"/>
      <c r="BL35" s="11"/>
      <c r="BM35" s="11"/>
      <c r="BN35" s="11"/>
      <c r="BO35" s="12"/>
      <c r="BP35" s="11"/>
      <c r="BQ35" s="42"/>
      <c r="BR35" s="42"/>
      <c r="BS35" s="42"/>
      <c r="BT35" s="42"/>
      <c r="BU35" s="42"/>
      <c r="BV35" s="42"/>
      <c r="BW35" s="42"/>
      <c r="BX35" s="42"/>
      <c r="BY35" s="80"/>
      <c r="BZ35" s="80"/>
      <c r="CA35" s="80"/>
      <c r="CB35" s="80"/>
      <c r="CC35" s="80"/>
      <c r="CD35" s="80"/>
      <c r="CE35" s="80"/>
      <c r="CF35" s="80"/>
      <c r="CG35" s="80"/>
      <c r="CH35" s="11"/>
      <c r="CI35" s="11"/>
      <c r="CJ35" s="11"/>
      <c r="CK35" s="11"/>
      <c r="CL35" s="11"/>
      <c r="CM35" s="12"/>
      <c r="CN35" s="11"/>
      <c r="CO35" s="11"/>
      <c r="CP35" s="11"/>
      <c r="CQ35" s="11"/>
      <c r="CR35" s="11"/>
      <c r="CS35" s="11"/>
      <c r="CT35" s="11"/>
      <c r="CU35" s="12"/>
      <c r="CV35" s="11"/>
      <c r="CW35" s="11"/>
      <c r="CX35" s="11"/>
      <c r="CY35" s="11"/>
      <c r="CZ35" s="11"/>
      <c r="DA35" s="12"/>
      <c r="DB35" s="11"/>
      <c r="DC35" s="12"/>
      <c r="DD35" s="11"/>
      <c r="DE35" s="4"/>
    </row>
    <row r="36" spans="1:109" ht="21" customHeight="1" thickBot="1" x14ac:dyDescent="0.3">
      <c r="A36" s="21" t="s">
        <v>22</v>
      </c>
      <c r="B36" s="22"/>
      <c r="C36" s="26">
        <f>SUM(C17:C35)</f>
        <v>-29.469000000000001</v>
      </c>
      <c r="D36" s="27">
        <f>SUM(D17:D35)</f>
        <v>-2263.2199999999998</v>
      </c>
      <c r="E36" s="28">
        <f>SUM(E16:E35)</f>
        <v>-114.92</v>
      </c>
      <c r="F36" s="27">
        <f>SUM(F16:F35)</f>
        <v>-2011.1</v>
      </c>
      <c r="G36" s="28">
        <f>SUM(G16:G35)</f>
        <v>-20</v>
      </c>
      <c r="H36" s="27">
        <f>SUM(H16:H35)</f>
        <v>-3592</v>
      </c>
      <c r="I36" s="28">
        <f>SUM(I17:I35)</f>
        <v>-10</v>
      </c>
      <c r="J36" s="27">
        <f>SUM(J17:J35)</f>
        <v>-99</v>
      </c>
      <c r="K36" s="28">
        <f>SUM(K16:K35)</f>
        <v>-54.911999999999999</v>
      </c>
      <c r="L36" s="27">
        <f>SUM(L16:L35)</f>
        <v>-1205.8699999999999</v>
      </c>
      <c r="M36" s="28">
        <f>SUM(M17:M35)</f>
        <v>-30</v>
      </c>
      <c r="N36" s="27">
        <f>SUM(N17:N35)</f>
        <v>-207</v>
      </c>
      <c r="O36" s="28">
        <f>SUM(O17:O35)</f>
        <v>-250.69</v>
      </c>
      <c r="P36" s="27">
        <f>SUM(P17:P35)</f>
        <v>-3534.73</v>
      </c>
      <c r="Q36" s="28">
        <f t="shared" ref="Q36:AD36" si="4">SUM(Q16:Q35)</f>
        <v>-52.908000000000001</v>
      </c>
      <c r="R36" s="27">
        <f t="shared" si="4"/>
        <v>-1050.75</v>
      </c>
      <c r="S36" s="28">
        <f t="shared" si="4"/>
        <v>-67.010000000000005</v>
      </c>
      <c r="T36" s="27">
        <f t="shared" si="4"/>
        <v>-1945.9699999999998</v>
      </c>
      <c r="U36" s="28">
        <f t="shared" si="4"/>
        <v>-38.380000000000003</v>
      </c>
      <c r="V36" s="27">
        <f t="shared" si="4"/>
        <v>-391.48</v>
      </c>
      <c r="W36" s="28">
        <f t="shared" si="4"/>
        <v>-20</v>
      </c>
      <c r="X36" s="27">
        <f t="shared" si="4"/>
        <v>-2710</v>
      </c>
      <c r="Y36" s="28">
        <f t="shared" si="4"/>
        <v>-16.86</v>
      </c>
      <c r="Z36" s="27">
        <f t="shared" si="4"/>
        <v>-370.25</v>
      </c>
      <c r="AA36" s="28">
        <f t="shared" si="4"/>
        <v>-10</v>
      </c>
      <c r="AB36" s="27">
        <f t="shared" si="4"/>
        <v>-420</v>
      </c>
      <c r="AC36" s="28">
        <f t="shared" si="4"/>
        <v>-98.429999999999993</v>
      </c>
      <c r="AD36" s="27">
        <f t="shared" si="4"/>
        <v>-2421.38</v>
      </c>
      <c r="AE36" s="28">
        <f t="shared" si="0"/>
        <v>-813.57900000000006</v>
      </c>
      <c r="AF36" s="32">
        <f t="shared" si="1"/>
        <v>-22222.75</v>
      </c>
      <c r="AG36" s="29">
        <f>SUM(AG17:AG35)</f>
        <v>29.469000000000001</v>
      </c>
      <c r="AH36" s="27">
        <f>SUM(AH17:AH35)</f>
        <v>2263.2199999999998</v>
      </c>
      <c r="AI36" s="28">
        <f>SUM(AI16:AI35)</f>
        <v>114.92</v>
      </c>
      <c r="AJ36" s="27">
        <f>SUM(AJ16:AJ35)</f>
        <v>2011.1</v>
      </c>
      <c r="AK36" s="28">
        <f>SUM(AK16:AK35)</f>
        <v>20</v>
      </c>
      <c r="AL36" s="27">
        <f>SUM(AL16:AL35)</f>
        <v>3592</v>
      </c>
      <c r="AM36" s="28">
        <f>SUM(AM17:AM35)</f>
        <v>10</v>
      </c>
      <c r="AN36" s="27">
        <f>SUM(AN17:AN35)</f>
        <v>99</v>
      </c>
      <c r="AO36" s="28">
        <f>SUM(AO16:AO35)</f>
        <v>54.911999999999999</v>
      </c>
      <c r="AP36" s="27">
        <f>SUM(AP16:AP35)</f>
        <v>1205.8699999999999</v>
      </c>
      <c r="AQ36" s="28">
        <f>SUM(AQ17:AQ35)</f>
        <v>30</v>
      </c>
      <c r="AR36" s="27">
        <f>SUM(AR17:AR35)</f>
        <v>207</v>
      </c>
      <c r="AS36" s="28">
        <f>SUM(AS17:AS35)</f>
        <v>250.69</v>
      </c>
      <c r="AT36" s="27">
        <f>SUM(AT17:AT35)</f>
        <v>3534.73</v>
      </c>
      <c r="AU36" s="28">
        <f t="shared" ref="AU36:BH36" si="5">SUM(AU16:AU35)</f>
        <v>52.908000000000001</v>
      </c>
      <c r="AV36" s="27">
        <f t="shared" si="5"/>
        <v>1050.75</v>
      </c>
      <c r="AW36" s="28">
        <f t="shared" si="5"/>
        <v>67.010000000000005</v>
      </c>
      <c r="AX36" s="27">
        <f t="shared" si="5"/>
        <v>1945.9699999999998</v>
      </c>
      <c r="AY36" s="27">
        <f t="shared" si="5"/>
        <v>38.380000000000003</v>
      </c>
      <c r="AZ36" s="27">
        <f t="shared" si="5"/>
        <v>391.48</v>
      </c>
      <c r="BA36" s="28">
        <f t="shared" si="5"/>
        <v>20</v>
      </c>
      <c r="BB36" s="27">
        <f t="shared" si="5"/>
        <v>2710</v>
      </c>
      <c r="BC36" s="28">
        <f t="shared" si="5"/>
        <v>16.86</v>
      </c>
      <c r="BD36" s="27">
        <f t="shared" si="5"/>
        <v>370.25</v>
      </c>
      <c r="BE36" s="28">
        <f t="shared" si="5"/>
        <v>10</v>
      </c>
      <c r="BF36" s="27">
        <f t="shared" si="5"/>
        <v>420</v>
      </c>
      <c r="BG36" s="28">
        <f t="shared" si="5"/>
        <v>98.429999999999993</v>
      </c>
      <c r="BH36" s="27">
        <f t="shared" si="5"/>
        <v>2421.38</v>
      </c>
      <c r="BI36" s="28">
        <f t="shared" si="2"/>
        <v>813.57900000000006</v>
      </c>
      <c r="BJ36" s="32">
        <f t="shared" si="3"/>
        <v>22222.75</v>
      </c>
      <c r="BK36" s="17"/>
      <c r="BL36" s="17"/>
      <c r="BM36" s="17"/>
      <c r="BN36" s="17"/>
      <c r="BO36" s="18"/>
      <c r="BP36" s="17"/>
      <c r="BQ36" s="42"/>
      <c r="BR36" s="42"/>
      <c r="BS36" s="42"/>
      <c r="BT36" s="42"/>
      <c r="BU36" s="42"/>
      <c r="BV36" s="42"/>
      <c r="BW36" s="42"/>
      <c r="BX36" s="42"/>
      <c r="BY36" s="80"/>
      <c r="BZ36" s="80"/>
      <c r="CA36" s="80"/>
      <c r="CB36" s="80"/>
      <c r="CC36" s="80"/>
      <c r="CD36" s="80"/>
      <c r="CE36" s="80"/>
      <c r="CF36" s="80"/>
      <c r="CG36" s="80"/>
      <c r="CH36" s="17"/>
      <c r="CI36" s="18"/>
      <c r="CJ36" s="17"/>
      <c r="CK36" s="18"/>
      <c r="CL36" s="17"/>
      <c r="CM36" s="18"/>
      <c r="CN36" s="17"/>
      <c r="CO36" s="18"/>
      <c r="CP36" s="17"/>
      <c r="CQ36" s="18"/>
      <c r="CR36" s="17"/>
      <c r="CS36" s="17"/>
      <c r="CT36" s="17"/>
      <c r="CU36" s="18"/>
      <c r="CV36" s="17"/>
      <c r="CW36" s="17"/>
      <c r="CX36" s="17"/>
      <c r="CY36" s="17"/>
      <c r="CZ36" s="17"/>
      <c r="DA36" s="18"/>
      <c r="DB36" s="17"/>
      <c r="DC36" s="12"/>
      <c r="DD36" s="17"/>
      <c r="DE36" s="4"/>
    </row>
    <row r="37" spans="1:109" ht="25.5" customHeight="1" x14ac:dyDescent="0.3">
      <c r="A37" s="34"/>
      <c r="B37" s="34"/>
      <c r="C37" s="18"/>
      <c r="D37" s="17"/>
      <c r="E37" s="18"/>
      <c r="F37" s="17"/>
      <c r="G37" s="18"/>
      <c r="H37" s="17"/>
      <c r="I37" s="18"/>
      <c r="J37" s="17"/>
      <c r="K37" s="18"/>
      <c r="L37" s="17"/>
      <c r="M37" s="18"/>
      <c r="N37" s="17"/>
      <c r="O37" s="18"/>
      <c r="P37" s="17"/>
      <c r="Q37" s="18"/>
      <c r="R37" s="17"/>
      <c r="S37" s="18"/>
      <c r="T37" s="17"/>
      <c r="U37" s="18"/>
      <c r="V37" s="17"/>
      <c r="W37" s="18"/>
      <c r="X37" s="17"/>
      <c r="Y37" s="18"/>
      <c r="Z37" s="17"/>
      <c r="AA37" s="18"/>
      <c r="AB37" s="17"/>
      <c r="AC37" s="18"/>
      <c r="AD37" s="17"/>
      <c r="AE37" s="18"/>
      <c r="AF37" s="17"/>
      <c r="AG37" s="35"/>
      <c r="AH37" s="17"/>
      <c r="AI37" s="65" t="s">
        <v>38</v>
      </c>
      <c r="AJ37" s="65"/>
      <c r="AK37" s="65"/>
      <c r="AL37" s="65"/>
      <c r="AM37" s="65"/>
      <c r="AN37" s="65"/>
      <c r="AO37" s="48"/>
      <c r="AP37" s="48"/>
      <c r="AQ37" s="48"/>
      <c r="AR37" s="49"/>
      <c r="AS37" s="48"/>
      <c r="AT37" s="48"/>
      <c r="AU37" s="52"/>
      <c r="AV37" s="48"/>
      <c r="AW37" s="48"/>
      <c r="AX37" s="52"/>
      <c r="AY37" s="48"/>
      <c r="AZ37" s="4"/>
      <c r="BA37" s="4"/>
      <c r="BB37" s="77" t="s">
        <v>37</v>
      </c>
      <c r="BC37" s="77"/>
      <c r="BD37" s="77"/>
      <c r="BE37" s="4"/>
      <c r="BF37" s="4"/>
      <c r="BG37" s="4"/>
      <c r="BH37" s="4"/>
      <c r="BI37" s="4"/>
      <c r="BJ37" s="4"/>
      <c r="BK37" s="4"/>
      <c r="BL37" s="4"/>
      <c r="BM37" s="4"/>
      <c r="BN37" s="17"/>
      <c r="BO37" s="18"/>
      <c r="BP37" s="17"/>
      <c r="BQ37" s="42"/>
      <c r="BR37" s="42"/>
      <c r="BS37" s="42"/>
      <c r="BT37" s="42"/>
      <c r="BU37" s="42"/>
      <c r="BV37" s="42"/>
      <c r="BW37" s="42"/>
      <c r="BX37" s="42"/>
      <c r="BY37" s="80"/>
      <c r="BZ37" s="80"/>
      <c r="CA37" s="80"/>
      <c r="CB37" s="80"/>
      <c r="CC37" s="80"/>
      <c r="CD37" s="80"/>
      <c r="CE37" s="80"/>
      <c r="CF37" s="80"/>
      <c r="CG37" s="80"/>
      <c r="CH37" s="17"/>
      <c r="CI37" s="18"/>
      <c r="CJ37" s="17"/>
      <c r="CK37" s="18"/>
      <c r="CL37" s="17"/>
      <c r="CM37" s="18"/>
      <c r="CN37" s="17"/>
      <c r="CO37" s="18"/>
      <c r="CP37" s="17"/>
      <c r="CQ37" s="18"/>
      <c r="CR37" s="17"/>
      <c r="CS37" s="17"/>
      <c r="CT37" s="17"/>
      <c r="CU37" s="18"/>
      <c r="CV37" s="17"/>
      <c r="CW37" s="17"/>
      <c r="CX37" s="17"/>
      <c r="CY37" s="17"/>
      <c r="CZ37" s="17"/>
      <c r="DA37" s="18"/>
      <c r="DB37" s="17"/>
      <c r="DC37" s="12"/>
      <c r="DD37" s="17"/>
      <c r="DE37" s="4"/>
    </row>
    <row r="38" spans="1:109" ht="30.75" customHeight="1" x14ac:dyDescent="0.3">
      <c r="A38" s="34"/>
      <c r="B38" s="34"/>
      <c r="C38" s="18"/>
      <c r="D38" s="17"/>
      <c r="E38" s="18"/>
      <c r="F38" s="17"/>
      <c r="G38" s="18"/>
      <c r="H38" s="17"/>
      <c r="I38" s="18"/>
      <c r="J38" s="17"/>
      <c r="K38" s="18"/>
      <c r="L38" s="17"/>
      <c r="M38" s="18"/>
      <c r="N38" s="17"/>
      <c r="O38" s="18"/>
      <c r="P38" s="17"/>
      <c r="Q38" s="18"/>
      <c r="R38" s="17"/>
      <c r="S38" s="18"/>
      <c r="T38" s="17"/>
      <c r="U38" s="18"/>
      <c r="V38" s="17"/>
      <c r="W38" s="18"/>
      <c r="X38" s="17"/>
      <c r="Y38" s="18"/>
      <c r="Z38" s="17"/>
      <c r="AA38" s="18"/>
      <c r="AB38" s="17"/>
      <c r="AC38" s="18"/>
      <c r="AD38" s="17"/>
      <c r="AE38" s="18"/>
      <c r="AF38" s="17"/>
      <c r="AG38" s="35"/>
      <c r="AH38" s="17"/>
      <c r="AI38" s="18"/>
      <c r="AJ38" s="62" t="s">
        <v>41</v>
      </c>
      <c r="AK38" s="61"/>
      <c r="AL38" s="61"/>
      <c r="AM38" s="61" t="s">
        <v>39</v>
      </c>
      <c r="AN38" s="61"/>
      <c r="AO38" s="61"/>
      <c r="AP38" s="61"/>
      <c r="AQ38" s="55"/>
      <c r="AR38" s="55"/>
      <c r="AS38" s="78" t="s">
        <v>40</v>
      </c>
      <c r="AT38" s="78"/>
      <c r="AU38" s="78"/>
      <c r="AV38" s="55"/>
      <c r="AW38" s="63" t="s">
        <v>78</v>
      </c>
      <c r="AX38" s="63"/>
      <c r="AY38" s="63"/>
      <c r="AZ38" s="49" t="s">
        <v>77</v>
      </c>
      <c r="BA38" s="52"/>
      <c r="BB38" s="52"/>
      <c r="BC38" s="52"/>
      <c r="BD38" s="52"/>
      <c r="BE38" s="52"/>
      <c r="BF38" s="48"/>
      <c r="BG38" s="52"/>
      <c r="BH38" s="52"/>
      <c r="BI38" s="66" t="s">
        <v>82</v>
      </c>
      <c r="BJ38" s="66"/>
      <c r="BK38" s="48"/>
      <c r="BL38" s="52"/>
      <c r="BM38" s="48"/>
      <c r="BN38" s="46"/>
      <c r="BO38" s="46"/>
      <c r="BP38" s="17"/>
      <c r="BQ38" s="17"/>
      <c r="BR38" s="17"/>
      <c r="BS38" s="18"/>
      <c r="BT38" s="17"/>
      <c r="BU38" s="18"/>
      <c r="BV38" s="17"/>
      <c r="BW38" s="17"/>
      <c r="BX38" s="17"/>
      <c r="BY38" s="18"/>
      <c r="BZ38" s="17"/>
      <c r="CA38" s="18"/>
      <c r="CB38" s="17"/>
      <c r="CC38" s="18"/>
      <c r="CD38" s="17"/>
      <c r="CE38" s="18"/>
      <c r="CF38" s="17"/>
      <c r="CG38" s="17"/>
      <c r="CH38" s="17"/>
      <c r="CI38" s="18"/>
      <c r="CJ38" s="17"/>
      <c r="CK38" s="18"/>
      <c r="CL38" s="17"/>
      <c r="CM38" s="18"/>
      <c r="CN38" s="17"/>
      <c r="CO38" s="18"/>
      <c r="CP38" s="17"/>
      <c r="CQ38" s="18"/>
      <c r="CR38" s="17"/>
      <c r="CS38" s="17"/>
      <c r="CT38" s="17"/>
      <c r="CU38" s="18"/>
      <c r="CV38" s="17"/>
      <c r="CW38" s="17"/>
      <c r="CX38" s="17"/>
      <c r="CY38" s="17"/>
      <c r="CZ38" s="17"/>
      <c r="DA38" s="18"/>
      <c r="DB38" s="17"/>
      <c r="DC38" s="12"/>
      <c r="DD38" s="17"/>
      <c r="DE38" s="4"/>
    </row>
    <row r="39" spans="1:109" ht="19.5" customHeight="1" x14ac:dyDescent="0.3">
      <c r="A39" s="4"/>
      <c r="C39" s="57"/>
      <c r="D39" s="57"/>
      <c r="E39" s="57"/>
      <c r="F39" s="57"/>
      <c r="G39" s="48"/>
      <c r="H39" s="48"/>
      <c r="I39" s="48"/>
      <c r="J39" s="48"/>
      <c r="K39" s="49"/>
      <c r="L39" s="48"/>
      <c r="M39" s="48"/>
      <c r="AE39" s="12"/>
      <c r="AF39" s="11"/>
      <c r="AJ39" s="50" t="s">
        <v>42</v>
      </c>
      <c r="AK39" s="50"/>
      <c r="AL39" s="50"/>
      <c r="AM39" s="69" t="s">
        <v>43</v>
      </c>
      <c r="AN39" s="69"/>
      <c r="AO39" s="69"/>
      <c r="AP39" s="69"/>
      <c r="AQ39" s="56"/>
      <c r="AR39" s="56"/>
      <c r="AS39" s="70" t="s">
        <v>62</v>
      </c>
      <c r="AT39" s="70"/>
      <c r="AU39" s="70"/>
      <c r="AV39" s="56"/>
      <c r="AW39" s="64" t="s">
        <v>79</v>
      </c>
      <c r="AX39" s="64"/>
      <c r="AY39" s="64"/>
      <c r="AZ39" s="60" t="s">
        <v>43</v>
      </c>
      <c r="BA39" s="52"/>
      <c r="BB39" s="52"/>
      <c r="BC39" s="52"/>
      <c r="BD39" s="52"/>
      <c r="BE39" s="52"/>
      <c r="BF39" s="52"/>
      <c r="BG39" s="52"/>
      <c r="BH39" s="52"/>
      <c r="BI39" s="67" t="s">
        <v>83</v>
      </c>
      <c r="BJ39" s="67"/>
      <c r="BK39" s="52"/>
      <c r="BL39" s="52"/>
      <c r="BM39" s="52"/>
      <c r="BN39" s="46"/>
      <c r="BO39" s="46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</row>
    <row r="40" spans="1:109" ht="21.75" customHeight="1" x14ac:dyDescent="0.25">
      <c r="A40" s="4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AJ40" s="56"/>
      <c r="AK40" s="56"/>
      <c r="AL40" s="56"/>
      <c r="AM40" s="69" t="s">
        <v>44</v>
      </c>
      <c r="AN40" s="69"/>
      <c r="AO40" s="69"/>
      <c r="AP40" s="69"/>
      <c r="AQ40" s="56"/>
      <c r="AR40" s="56"/>
      <c r="AS40" s="70" t="s">
        <v>60</v>
      </c>
      <c r="AT40" s="70"/>
      <c r="AU40" s="70"/>
      <c r="AV40" s="56"/>
      <c r="AW40" s="53"/>
      <c r="AX40" s="53"/>
      <c r="AY40" s="53"/>
      <c r="AZ40" s="53" t="s">
        <v>80</v>
      </c>
      <c r="BA40" s="53"/>
      <c r="BB40" s="53"/>
      <c r="BC40" s="53"/>
      <c r="BD40" s="53"/>
      <c r="BE40" s="53"/>
      <c r="BF40" s="53"/>
      <c r="BG40" s="53"/>
      <c r="BH40" s="53"/>
      <c r="BI40" s="68" t="s">
        <v>84</v>
      </c>
      <c r="BJ40" s="68"/>
      <c r="BK40" s="53"/>
      <c r="BL40" s="53"/>
      <c r="BM40" s="53"/>
      <c r="BN40" s="46"/>
      <c r="BO40" s="46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</row>
    <row r="41" spans="1:109" ht="21" customHeight="1" x14ac:dyDescent="0.3">
      <c r="A41" s="4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P41" s="17"/>
      <c r="Q41" s="18"/>
      <c r="R41" s="48"/>
      <c r="S41" s="49"/>
      <c r="T41" s="52"/>
      <c r="U41" s="52"/>
      <c r="V41" s="52"/>
      <c r="W41" s="52"/>
      <c r="X41" s="52"/>
      <c r="Y41" s="48"/>
      <c r="Z41" s="49"/>
      <c r="AA41" s="48"/>
      <c r="AB41" s="52"/>
      <c r="AC41" s="48"/>
      <c r="AJ41" s="53"/>
      <c r="AK41" s="53"/>
      <c r="AL41" s="53"/>
      <c r="AM41" s="53" t="s">
        <v>45</v>
      </c>
      <c r="AN41" s="53"/>
      <c r="AO41" s="53"/>
      <c r="AP41" s="53"/>
      <c r="AQ41" s="53"/>
      <c r="AR41" s="53"/>
      <c r="AS41" s="79" t="s">
        <v>61</v>
      </c>
      <c r="AT41" s="79"/>
      <c r="AU41" s="79"/>
      <c r="AV41" s="53"/>
      <c r="AW41" s="4"/>
      <c r="AX41" s="4"/>
      <c r="AY41" s="51"/>
      <c r="AZ41" s="53" t="s">
        <v>81</v>
      </c>
      <c r="BA41" s="53"/>
      <c r="BB41" s="53"/>
      <c r="BC41" s="53"/>
      <c r="BD41" s="53"/>
      <c r="BE41" s="53"/>
      <c r="BF41" s="53"/>
      <c r="BG41" s="53"/>
      <c r="BH41" s="53"/>
      <c r="BI41" s="68" t="s">
        <v>85</v>
      </c>
      <c r="BJ41" s="68"/>
      <c r="BK41" s="53"/>
      <c r="BL41" s="53"/>
      <c r="BM41" s="53"/>
      <c r="BN41" s="46"/>
      <c r="BO41" s="46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</row>
    <row r="42" spans="1:109" ht="19.5" customHeight="1" x14ac:dyDescent="0.3">
      <c r="A42" s="4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J42" s="56"/>
      <c r="AK42" s="56"/>
      <c r="AL42" s="56"/>
      <c r="AM42" s="69" t="s">
        <v>46</v>
      </c>
      <c r="AN42" s="69"/>
      <c r="AO42" s="69"/>
      <c r="AP42" s="69"/>
      <c r="AQ42" s="69"/>
      <c r="AR42" s="56"/>
      <c r="AS42" s="70" t="s">
        <v>65</v>
      </c>
      <c r="AT42" s="70"/>
      <c r="AU42" s="70"/>
      <c r="AV42" s="56"/>
      <c r="AW42" s="56"/>
      <c r="AX42" s="56"/>
      <c r="AY42" s="42"/>
      <c r="AZ42" s="4"/>
      <c r="BA42" s="4"/>
      <c r="BB42" s="51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46"/>
      <c r="BO42" s="46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</row>
    <row r="43" spans="1:109" ht="21.75" customHeight="1" x14ac:dyDescent="0.25">
      <c r="A43" s="4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J43" s="56"/>
      <c r="AK43" s="56"/>
      <c r="AL43" s="56"/>
      <c r="AM43" s="69" t="s">
        <v>47</v>
      </c>
      <c r="AN43" s="69"/>
      <c r="AO43" s="69"/>
      <c r="AP43" s="69"/>
      <c r="AQ43" s="56"/>
      <c r="AR43" s="56"/>
      <c r="AS43" s="70" t="s">
        <v>66</v>
      </c>
      <c r="AT43" s="70"/>
      <c r="AU43" s="70"/>
      <c r="AV43" s="56"/>
      <c r="AW43" s="56"/>
      <c r="AX43" s="56"/>
      <c r="AY43" s="42"/>
      <c r="AZ43" s="39"/>
      <c r="BA43" s="39"/>
      <c r="BB43" s="39"/>
      <c r="BC43" s="39"/>
      <c r="BD43" s="39"/>
      <c r="BE43" s="39"/>
      <c r="BF43" s="4"/>
      <c r="BG43" s="4"/>
      <c r="BH43" s="4"/>
      <c r="BI43" s="4"/>
      <c r="BJ43" s="4"/>
      <c r="BK43" s="4"/>
      <c r="BL43" s="4"/>
      <c r="BM43" s="4"/>
      <c r="BN43" s="46"/>
      <c r="BO43" s="46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</row>
    <row r="44" spans="1:109" ht="21" customHeight="1" x14ac:dyDescent="0.3">
      <c r="A44" s="4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R44" s="51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J44" s="56"/>
      <c r="AK44" s="56"/>
      <c r="AL44" s="56"/>
      <c r="AM44" s="69" t="s">
        <v>48</v>
      </c>
      <c r="AN44" s="69"/>
      <c r="AO44" s="69"/>
      <c r="AP44" s="69"/>
      <c r="AQ44" s="69"/>
      <c r="AR44" s="56"/>
      <c r="AS44" s="70" t="s">
        <v>67</v>
      </c>
      <c r="AT44" s="70"/>
      <c r="AU44" s="70"/>
      <c r="AV44" s="56"/>
      <c r="AW44" s="56"/>
      <c r="AX44" s="56"/>
      <c r="AY44" s="42"/>
      <c r="AZ44" s="42"/>
      <c r="BA44" s="41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46"/>
      <c r="BN44" s="46"/>
      <c r="BO44" s="46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</row>
    <row r="45" spans="1:109" ht="18.75" customHeight="1" x14ac:dyDescent="0.25">
      <c r="A45" s="4"/>
      <c r="C45" s="58"/>
      <c r="D45" s="58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59"/>
      <c r="V45" s="59"/>
      <c r="W45" s="59"/>
      <c r="X45" s="59"/>
      <c r="Y45" s="59"/>
      <c r="Z45" s="59"/>
      <c r="AA45" s="59"/>
      <c r="AB45" s="59"/>
      <c r="AC45" s="59"/>
      <c r="AJ45" s="56"/>
      <c r="AK45" s="56"/>
      <c r="AL45" s="56"/>
      <c r="AM45" s="69" t="s">
        <v>49</v>
      </c>
      <c r="AN45" s="69"/>
      <c r="AO45" s="69"/>
      <c r="AP45" s="69"/>
      <c r="AQ45" s="69"/>
      <c r="AR45" s="56"/>
      <c r="AS45" s="70" t="s">
        <v>68</v>
      </c>
      <c r="AT45" s="70"/>
      <c r="AU45" s="70"/>
      <c r="AV45" s="56"/>
      <c r="AW45" s="56"/>
      <c r="AX45" s="56"/>
      <c r="AY45" s="42"/>
      <c r="AZ45" s="42"/>
      <c r="BA45" s="42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46"/>
      <c r="BN45" s="46"/>
      <c r="BO45" s="46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</row>
    <row r="46" spans="1:109" ht="18.75" customHeight="1" x14ac:dyDescent="0.25">
      <c r="A46" s="4"/>
      <c r="C46" s="58"/>
      <c r="D46" s="58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AJ46" s="56"/>
      <c r="AK46" s="56"/>
      <c r="AL46" s="56"/>
      <c r="AM46" s="69" t="s">
        <v>50</v>
      </c>
      <c r="AN46" s="69"/>
      <c r="AO46" s="69"/>
      <c r="AP46" s="69"/>
      <c r="AQ46" s="69"/>
      <c r="AR46" s="56"/>
      <c r="AS46" s="70" t="s">
        <v>69</v>
      </c>
      <c r="AT46" s="70"/>
      <c r="AU46" s="70"/>
      <c r="AV46" s="56"/>
      <c r="AW46" s="56"/>
      <c r="AX46" s="56"/>
      <c r="AY46" s="44"/>
      <c r="AZ46" s="44"/>
      <c r="BA46" s="44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46"/>
      <c r="BN46" s="46"/>
      <c r="BO46" s="46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</row>
    <row r="47" spans="1:109" ht="18.75" customHeight="1" x14ac:dyDescent="0.25">
      <c r="A47" s="4"/>
      <c r="C47" s="58"/>
      <c r="D47" s="5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AJ47" s="56"/>
      <c r="AK47" s="56"/>
      <c r="AL47" s="56"/>
      <c r="AM47" s="69" t="s">
        <v>51</v>
      </c>
      <c r="AN47" s="69"/>
      <c r="AO47" s="69"/>
      <c r="AP47" s="69"/>
      <c r="AQ47" s="69"/>
      <c r="AR47" s="56"/>
      <c r="AS47" s="70" t="s">
        <v>70</v>
      </c>
      <c r="AT47" s="70"/>
      <c r="AU47" s="70"/>
      <c r="AV47" s="56"/>
      <c r="AW47" s="56"/>
      <c r="AX47" s="56"/>
      <c r="AY47" s="17"/>
      <c r="AZ47" s="18"/>
      <c r="BA47" s="17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46"/>
      <c r="BN47" s="46"/>
      <c r="BO47" s="46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</row>
    <row r="48" spans="1:109" ht="21" customHeight="1" x14ac:dyDescent="0.25">
      <c r="A48" s="4"/>
      <c r="C48" s="58"/>
      <c r="D48" s="5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AJ48" s="56"/>
      <c r="AK48" s="56"/>
      <c r="AL48" s="56"/>
      <c r="AM48" s="69" t="s">
        <v>52</v>
      </c>
      <c r="AN48" s="69"/>
      <c r="AO48" s="69"/>
      <c r="AP48" s="69"/>
      <c r="AQ48" s="69"/>
      <c r="AR48" s="56"/>
      <c r="AS48" s="70" t="s">
        <v>71</v>
      </c>
      <c r="AT48" s="70"/>
      <c r="AU48" s="70"/>
      <c r="AV48" s="56"/>
      <c r="AW48" s="56"/>
      <c r="AX48" s="56"/>
      <c r="AY48" s="36"/>
      <c r="AZ48" s="36"/>
      <c r="BA48" s="17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46"/>
      <c r="BN48" s="46"/>
      <c r="BO48" s="46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</row>
    <row r="49" spans="1:110" ht="18.75" customHeight="1" x14ac:dyDescent="0.25">
      <c r="A49" s="4"/>
      <c r="C49" s="58"/>
      <c r="D49" s="5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AJ49" s="56"/>
      <c r="AK49" s="56"/>
      <c r="AL49" s="56"/>
      <c r="AM49" s="69" t="s">
        <v>53</v>
      </c>
      <c r="AN49" s="69"/>
      <c r="AO49" s="69"/>
      <c r="AP49" s="69"/>
      <c r="AQ49" s="69"/>
      <c r="AR49" s="56"/>
      <c r="AS49" s="70" t="s">
        <v>72</v>
      </c>
      <c r="AT49" s="70"/>
      <c r="AU49" s="70"/>
      <c r="AV49" s="56"/>
      <c r="AW49" s="56"/>
      <c r="AX49" s="56"/>
      <c r="AY49" s="44"/>
      <c r="AZ49" s="44"/>
      <c r="BA49" s="44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46"/>
      <c r="BN49" s="46"/>
      <c r="BO49" s="46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</row>
    <row r="50" spans="1:110" ht="21" customHeight="1" x14ac:dyDescent="0.25">
      <c r="A50" s="4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AJ50" s="56"/>
      <c r="AK50" s="56"/>
      <c r="AL50" s="56"/>
      <c r="AM50" s="69" t="s">
        <v>54</v>
      </c>
      <c r="AN50" s="69"/>
      <c r="AO50" s="69"/>
      <c r="AP50" s="69"/>
      <c r="AQ50" s="69"/>
      <c r="AR50" s="56"/>
      <c r="AS50" s="70" t="s">
        <v>73</v>
      </c>
      <c r="AT50" s="70"/>
      <c r="AU50" s="70"/>
      <c r="AV50" s="56"/>
      <c r="AW50" s="56"/>
      <c r="AX50" s="56"/>
      <c r="AY50" s="40"/>
      <c r="AZ50" s="40"/>
      <c r="BA50" s="40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46"/>
      <c r="BN50" s="46"/>
      <c r="BO50" s="46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</row>
    <row r="51" spans="1:110" ht="22.5" customHeight="1" x14ac:dyDescent="0.25">
      <c r="A51" s="4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AJ51" s="56"/>
      <c r="AK51" s="56"/>
      <c r="AL51" s="56"/>
      <c r="AM51" s="69" t="s">
        <v>55</v>
      </c>
      <c r="AN51" s="69"/>
      <c r="AO51" s="69"/>
      <c r="AP51" s="69"/>
      <c r="AQ51" s="69"/>
      <c r="AR51" s="56"/>
      <c r="AS51" s="70" t="s">
        <v>74</v>
      </c>
      <c r="AT51" s="70"/>
      <c r="AU51" s="70"/>
      <c r="AV51" s="56"/>
      <c r="AW51" s="56"/>
      <c r="AX51" s="56"/>
      <c r="AY51" s="40"/>
      <c r="AZ51" s="40"/>
      <c r="BA51" s="40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46"/>
      <c r="BN51" s="46"/>
      <c r="BO51" s="46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</row>
    <row r="52" spans="1:110" ht="20.25" customHeight="1" x14ac:dyDescent="0.25">
      <c r="A52" s="4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AJ52" s="56"/>
      <c r="AK52" s="56"/>
      <c r="AL52" s="56"/>
      <c r="AM52" s="69" t="s">
        <v>56</v>
      </c>
      <c r="AN52" s="69"/>
      <c r="AO52" s="69"/>
      <c r="AP52" s="69"/>
      <c r="AQ52" s="69"/>
      <c r="AR52" s="56"/>
      <c r="AS52" s="70" t="s">
        <v>75</v>
      </c>
      <c r="AT52" s="70"/>
      <c r="AU52" s="70"/>
      <c r="AV52" s="56"/>
      <c r="AW52" s="56"/>
      <c r="AX52" s="56"/>
      <c r="AY52" s="44"/>
      <c r="AZ52" s="44"/>
      <c r="BA52" s="44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46"/>
      <c r="BN52" s="46"/>
      <c r="BO52" s="46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</row>
    <row r="53" spans="1:110" ht="28.5" customHeight="1" x14ac:dyDescent="0.25">
      <c r="A53" s="4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AJ53" s="56"/>
      <c r="AK53" s="56"/>
      <c r="AL53" s="56"/>
      <c r="AM53" s="69" t="s">
        <v>57</v>
      </c>
      <c r="AN53" s="69"/>
      <c r="AO53" s="69"/>
      <c r="AP53" s="69"/>
      <c r="AQ53" s="69"/>
      <c r="AR53" s="56"/>
      <c r="AS53" s="70" t="s">
        <v>64</v>
      </c>
      <c r="AT53" s="70"/>
      <c r="AU53" s="70"/>
      <c r="AV53" s="56"/>
      <c r="AW53" s="56"/>
      <c r="AX53" s="56"/>
      <c r="AY53" s="44"/>
      <c r="AZ53" s="44"/>
      <c r="BA53" s="44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46"/>
      <c r="BN53" s="46"/>
      <c r="BO53" s="46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</row>
    <row r="54" spans="1:110" ht="24.75" customHeight="1" x14ac:dyDescent="0.25">
      <c r="A54" s="4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AJ54" s="56"/>
      <c r="AK54" s="56"/>
      <c r="AL54" s="56"/>
      <c r="AM54" s="69" t="s">
        <v>58</v>
      </c>
      <c r="AN54" s="69"/>
      <c r="AO54" s="69"/>
      <c r="AP54" s="69"/>
      <c r="AQ54" s="69"/>
      <c r="AR54" s="56"/>
      <c r="AS54" s="70" t="s">
        <v>76</v>
      </c>
      <c r="AT54" s="70"/>
      <c r="AU54" s="70"/>
      <c r="AV54" s="56"/>
      <c r="AW54" s="56"/>
      <c r="AX54" s="56"/>
      <c r="AY54" s="42"/>
      <c r="AZ54" s="42"/>
      <c r="BA54" s="42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46"/>
      <c r="BN54" s="46"/>
      <c r="BO54" s="46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</row>
    <row r="55" spans="1:110" ht="18" customHeight="1" x14ac:dyDescent="0.25">
      <c r="A55" s="4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AJ55" s="56"/>
      <c r="AK55" s="56"/>
      <c r="AL55" s="56"/>
      <c r="AM55" s="69" t="s">
        <v>59</v>
      </c>
      <c r="AN55" s="69"/>
      <c r="AO55" s="69"/>
      <c r="AP55" s="69"/>
      <c r="AQ55" s="69"/>
      <c r="AR55" s="56"/>
      <c r="AS55" s="70" t="s">
        <v>63</v>
      </c>
      <c r="AT55" s="70"/>
      <c r="AU55" s="70"/>
      <c r="AV55" s="56"/>
      <c r="AW55" s="56"/>
      <c r="AX55" s="56"/>
      <c r="AY55" s="42"/>
      <c r="AZ55" s="42"/>
      <c r="BA55" s="42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46"/>
      <c r="BN55" s="46"/>
      <c r="BO55" s="46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</row>
    <row r="56" spans="1:110" ht="15.75" customHeight="1" x14ac:dyDescent="0.25">
      <c r="A56" s="4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</row>
    <row r="57" spans="1:110" ht="8.25" customHeight="1" x14ac:dyDescent="0.25">
      <c r="A57" s="4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</row>
    <row r="58" spans="1:110" x14ac:dyDescent="0.25">
      <c r="A58" s="4"/>
      <c r="AZ58" s="4"/>
      <c r="BA58" s="4"/>
      <c r="BB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</row>
    <row r="59" spans="1:110" x14ac:dyDescent="0.25">
      <c r="A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M59" s="4"/>
      <c r="BN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</row>
    <row r="60" spans="1:110" x14ac:dyDescent="0.25">
      <c r="A60" s="4"/>
    </row>
    <row r="61" spans="1:110" x14ac:dyDescent="0.25">
      <c r="A61" s="4"/>
    </row>
    <row r="62" spans="1:110" x14ac:dyDescent="0.25">
      <c r="A62" s="4"/>
    </row>
    <row r="63" spans="1:110" x14ac:dyDescent="0.25">
      <c r="A63" s="4"/>
    </row>
    <row r="64" spans="1:110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</sheetData>
  <mergeCells count="145">
    <mergeCell ref="H6:W6"/>
    <mergeCell ref="H7:W7"/>
    <mergeCell ref="H8:W8"/>
    <mergeCell ref="H9:W9"/>
    <mergeCell ref="H10:W10"/>
    <mergeCell ref="BY32:CF32"/>
    <mergeCell ref="BY33:CF33"/>
    <mergeCell ref="BY34:CF34"/>
    <mergeCell ref="BY25:CG25"/>
    <mergeCell ref="BX26:CF26"/>
    <mergeCell ref="BY27:CF27"/>
    <mergeCell ref="BY28:CF28"/>
    <mergeCell ref="BY29:CF29"/>
    <mergeCell ref="BY22:CF22"/>
    <mergeCell ref="BQ23:BX23"/>
    <mergeCell ref="BY23:CF23"/>
    <mergeCell ref="BY24:CG24"/>
    <mergeCell ref="BQ20:BW20"/>
    <mergeCell ref="BY20:CF20"/>
    <mergeCell ref="BY21:CF21"/>
    <mergeCell ref="BY30:CF30"/>
    <mergeCell ref="A11:P11"/>
    <mergeCell ref="AG12:BJ12"/>
    <mergeCell ref="AG13:BJ13"/>
    <mergeCell ref="AY14:AZ14"/>
    <mergeCell ref="AK14:AL14"/>
    <mergeCell ref="AM14:AN14"/>
    <mergeCell ref="AO14:AP14"/>
    <mergeCell ref="AQ14:AR14"/>
    <mergeCell ref="AI14:AJ14"/>
    <mergeCell ref="AS14:AT14"/>
    <mergeCell ref="M14:N14"/>
    <mergeCell ref="O14:P14"/>
    <mergeCell ref="A20:B20"/>
    <mergeCell ref="A21:B21"/>
    <mergeCell ref="G14:H14"/>
    <mergeCell ref="I14:J14"/>
    <mergeCell ref="C12:AF12"/>
    <mergeCell ref="C13:AF13"/>
    <mergeCell ref="S14:T14"/>
    <mergeCell ref="AE14:AF14"/>
    <mergeCell ref="AW14:AX14"/>
    <mergeCell ref="AA14:AB14"/>
    <mergeCell ref="AC14:AD14"/>
    <mergeCell ref="Y14:Z14"/>
    <mergeCell ref="A19:B19"/>
    <mergeCell ref="K14:L14"/>
    <mergeCell ref="A18:B18"/>
    <mergeCell ref="AU14:AV14"/>
    <mergeCell ref="W14:X14"/>
    <mergeCell ref="U14:V14"/>
    <mergeCell ref="AG14:AH14"/>
    <mergeCell ref="DA14:DB14"/>
    <mergeCell ref="A35:B35"/>
    <mergeCell ref="C14:D14"/>
    <mergeCell ref="A22:B22"/>
    <mergeCell ref="A23:B23"/>
    <mergeCell ref="Q14:R14"/>
    <mergeCell ref="A31:B31"/>
    <mergeCell ref="A32:B32"/>
    <mergeCell ref="A34:B34"/>
    <mergeCell ref="A28:B28"/>
    <mergeCell ref="A29:B29"/>
    <mergeCell ref="A30:B30"/>
    <mergeCell ref="A24:B24"/>
    <mergeCell ref="A25:B25"/>
    <mergeCell ref="A26:B26"/>
    <mergeCell ref="A27:B27"/>
    <mergeCell ref="A17:B17"/>
    <mergeCell ref="A33:B33"/>
    <mergeCell ref="A12:B15"/>
    <mergeCell ref="A16:B16"/>
    <mergeCell ref="E14:F14"/>
    <mergeCell ref="DC14:DD14"/>
    <mergeCell ref="CM14:CN14"/>
    <mergeCell ref="CO14:CP14"/>
    <mergeCell ref="CQ14:CR14"/>
    <mergeCell ref="CS14:CT14"/>
    <mergeCell ref="CU14:CV14"/>
    <mergeCell ref="AS47:AU47"/>
    <mergeCell ref="AS48:AU48"/>
    <mergeCell ref="AS39:AU39"/>
    <mergeCell ref="AS40:AU40"/>
    <mergeCell ref="AS41:AU41"/>
    <mergeCell ref="AS43:AU43"/>
    <mergeCell ref="AS44:AU44"/>
    <mergeCell ref="AS45:AU45"/>
    <mergeCell ref="AS46:AU46"/>
    <mergeCell ref="BY31:CF31"/>
    <mergeCell ref="BY36:CG36"/>
    <mergeCell ref="BY37:CG37"/>
    <mergeCell ref="BY35:CG35"/>
    <mergeCell ref="CG14:CH14"/>
    <mergeCell ref="CI14:CJ14"/>
    <mergeCell ref="CK14:CL14"/>
    <mergeCell ref="CW14:CX14"/>
    <mergeCell ref="CY14:CZ14"/>
    <mergeCell ref="AS49:AU49"/>
    <mergeCell ref="AS50:AU50"/>
    <mergeCell ref="AS51:AU51"/>
    <mergeCell ref="AM46:AQ46"/>
    <mergeCell ref="AS42:AU42"/>
    <mergeCell ref="CC14:CD14"/>
    <mergeCell ref="CE14:CF14"/>
    <mergeCell ref="BW14:BX14"/>
    <mergeCell ref="BY14:BZ14"/>
    <mergeCell ref="CA14:CB14"/>
    <mergeCell ref="BE14:BF14"/>
    <mergeCell ref="BG14:BH14"/>
    <mergeCell ref="BI14:BJ14"/>
    <mergeCell ref="BK14:BL14"/>
    <mergeCell ref="BO14:BP14"/>
    <mergeCell ref="BQ14:BR14"/>
    <mergeCell ref="BS14:BT14"/>
    <mergeCell ref="BU14:BV14"/>
    <mergeCell ref="BM14:BN14"/>
    <mergeCell ref="BA14:BB14"/>
    <mergeCell ref="BC14:BD14"/>
    <mergeCell ref="BQ22:BX22"/>
    <mergeCell ref="BB37:BD37"/>
    <mergeCell ref="AS38:AU38"/>
    <mergeCell ref="AI37:AN37"/>
    <mergeCell ref="BI38:BJ38"/>
    <mergeCell ref="BI39:BJ39"/>
    <mergeCell ref="BI41:BJ41"/>
    <mergeCell ref="BI40:BJ40"/>
    <mergeCell ref="AM55:AQ55"/>
    <mergeCell ref="AM54:AQ54"/>
    <mergeCell ref="AM53:AQ53"/>
    <mergeCell ref="AM52:AQ52"/>
    <mergeCell ref="AM51:AQ51"/>
    <mergeCell ref="AM50:AQ50"/>
    <mergeCell ref="AM49:AQ49"/>
    <mergeCell ref="AM48:AQ48"/>
    <mergeCell ref="AM47:AQ47"/>
    <mergeCell ref="AS52:AU52"/>
    <mergeCell ref="AS53:AU53"/>
    <mergeCell ref="AS54:AU54"/>
    <mergeCell ref="AS55:AU55"/>
    <mergeCell ref="AM39:AP39"/>
    <mergeCell ref="AM40:AP40"/>
    <mergeCell ref="AM43:AP43"/>
    <mergeCell ref="AM42:AQ42"/>
    <mergeCell ref="AM44:AQ44"/>
    <mergeCell ref="AM45:AQ45"/>
  </mergeCells>
  <pageMargins left="0.11811023622047245" right="0.11811023622047245" top="0.19685039370078741" bottom="0.19685039370078741" header="0.31496062992125984" footer="0.31496062992125984"/>
  <pageSetup paperSize="9" scale="45" orientation="landscape" horizontalDpi="180" verticalDpi="180" r:id="rId1"/>
  <colBreaks count="2" manualBreakCount="2">
    <brk id="32" max="57" man="1"/>
    <brk id="66" max="5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2020-05-27T10:57:43Z</dcterms:modified>
</cp:coreProperties>
</file>